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3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52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102.xml" ContentType="application/vnd.openxmlformats-officedocument.spreadsheetml.revisionLog+xml"/>
  <Override PartName="/xl/revisions/revisionLog13111111.xml" ContentType="application/vnd.openxmlformats-officedocument.spreadsheetml.revisionLog+xml"/>
  <Override PartName="/xl/revisions/revisionLog1411111.xml" ContentType="application/vnd.openxmlformats-officedocument.spreadsheetml.revisionLog+xml"/>
  <Override PartName="/xl/revisions/revisionLog1511111.xml" ContentType="application/vnd.openxmlformats-officedocument.spreadsheetml.revisionLog+xml"/>
  <Override PartName="/xl/revisions/revisionLog161111.xml" ContentType="application/vnd.openxmlformats-officedocument.spreadsheetml.revisionLog+xml"/>
  <Override PartName="/xl/revisions/revisionLog181111.xml" ContentType="application/vnd.openxmlformats-officedocument.spreadsheetml.revisionLog+xml"/>
  <Override PartName="/xl/revisions/revisionLog191111.xml" ContentType="application/vnd.openxmlformats-officedocument.spreadsheetml.revisionLog+xml"/>
  <Override PartName="/xl/revisions/revisionLog110111.xml" ContentType="application/vnd.openxmlformats-officedocument.spreadsheetml.revisionLog+xml"/>
  <Override PartName="/xl/revisions/revisionLog14211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421111.xml" ContentType="application/vnd.openxmlformats-officedocument.spreadsheetml.revisionLog+xml"/>
  <Override PartName="/xl/revisions/revisionLog152111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912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10211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71111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311111.xml" ContentType="application/vnd.openxmlformats-officedocument.spreadsheetml.revisionLog+xml"/>
  <Override PartName="/xl/revisions/revisionLog1711111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4211.xml" ContentType="application/vnd.openxmlformats-officedocument.spreadsheetml.revisionLog+xml"/>
  <Override PartName="/xl/revisions/revisionLog1521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102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9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410" windowHeight="11010"/>
  </bookViews>
  <sheets>
    <sheet name="Лист1" sheetId="1" r:id="rId1"/>
    <sheet name="Лист2" sheetId="2" r:id="rId2"/>
    <sheet name="Лист3" sheetId="3" r:id="rId3"/>
  </sheets>
  <definedNames>
    <definedName name="Z_38E5876E_F42E_4DAA_B257_18DB730A7117_.wvu.PrintArea" localSheetId="0" hidden="1">Лист1!$A$1:$Q$39</definedName>
    <definedName name="Z_6121F2E6_C23E_4F79_8A15_3FD4B94C86D1_.wvu.PrintArea" localSheetId="0" hidden="1">Лист1!$A$1:$Q$38</definedName>
    <definedName name="Z_6121F2E6_C23E_4F79_8A15_3FD4B94C86D1_.wvu.Rows" localSheetId="0" hidden="1">Лист1!#REF!,Лист1!#REF!</definedName>
    <definedName name="Z_653283A9_99D1_4A9D_AAD7_29E76C8FED84_.wvu.PrintArea" localSheetId="0" hidden="1">Лист1!$A$1:$Q$39</definedName>
    <definedName name="Z_72854871_EB21_46BC_BA38_2CDCC87F9776_.wvu.PrintArea" localSheetId="0" hidden="1">Лист1!$A$1:$Q$39</definedName>
    <definedName name="Z_9B134074_788C_4F44_8F6B_CB95732B47AB_.wvu.PrintArea" localSheetId="0" hidden="1">Лист1!$A$1:$Q$39</definedName>
    <definedName name="Z_9B134074_788C_4F44_8F6B_CB95732B47AB_.wvu.Rows" localSheetId="0" hidden="1">Лист1!#REF!,Лист1!#REF!,Лист1!#REF!</definedName>
    <definedName name="Z_A61778E1_01CA_49F7_AD25_97131C1119BC_.wvu.PrintArea" localSheetId="0" hidden="1">Лист1!$A$1:$Q$38</definedName>
    <definedName name="Z_A61778E1_01CA_49F7_AD25_97131C1119BC_.wvu.Rows" localSheetId="0" hidden="1">Лист1!#REF!,Лист1!#REF!</definedName>
    <definedName name="Z_D3C7F361_2559_4FC7_9E70_BBA9634AC4AF_.wvu.PrintArea" localSheetId="0" hidden="1">Лист1!$A$1:$Q$38</definedName>
    <definedName name="Z_D3C7F361_2559_4FC7_9E70_BBA9634AC4AF_.wvu.Rows" localSheetId="0" hidden="1">Лист1!#REF!,Лист1!#REF!</definedName>
    <definedName name="Z_F94DF360_6008_4AB5_9808_0EA1E73D7F91_.wvu.PrintArea" localSheetId="0" hidden="1">Лист1!$A$1:$Q$38</definedName>
    <definedName name="Z_F94DF360_6008_4AB5_9808_0EA1E73D7F91_.wvu.Rows" localSheetId="0" hidden="1">Лист1!#REF!,Лист1!#REF!</definedName>
    <definedName name="_xlnm.Print_Area" localSheetId="0">Лист1!$A$1:$Q$39</definedName>
  </definedNames>
  <calcPr calcId="145621"/>
  <customWorkbookViews>
    <customWorkbookView name="Любовь Ивановна Самошкина - Личное представление" guid="{38E5876E-F42E-4DAA-B257-18DB730A7117}" mergeInterval="0" personalView="1" maximized="1" windowWidth="944" windowHeight="517" activeSheetId="1"/>
    <customWorkbookView name="siv - Личное представление" guid="{653283A9-99D1-4A9D-AAD7-29E76C8FED84}" mergeInterval="0" personalView="1" maximized="1" xWindow="1" yWindow="1" windowWidth="1916" windowHeight="818" activeSheetId="1"/>
    <customWorkbookView name="oev - Личное представление" guid="{A61778E1-01CA-49F7-AD25-97131C1119BC}" mergeInterval="0" personalView="1" maximized="1" xWindow="1" yWindow="1" windowWidth="1916" windowHeight="846" activeSheetId="1"/>
    <customWorkbookView name="bov - Личное представление" guid="{6121F2E6-C23E-4F79-8A15-3FD4B94C86D1}" mergeInterval="0" personalView="1" maximized="1" xWindow="1" yWindow="1" windowWidth="1596" windowHeight="647" activeSheetId="1"/>
    <customWorkbookView name="shsn - Личное представление" guid="{9B134074-788C-4F44-8F6B-CB95732B47AB}" mergeInterval="0" personalView="1" maximized="1" xWindow="1" yWindow="1" windowWidth="1916" windowHeight="754" activeSheetId="1"/>
    <customWorkbookView name="bsb - Личное представление" guid="{D3C7F361-2559-4FC7-9E70-BBA9634AC4AF}" mergeInterval="0" personalView="1" maximized="1" xWindow="1" yWindow="1" windowWidth="1916" windowHeight="860" activeSheetId="1"/>
    <customWorkbookView name="tog - Личное представление" guid="{F94DF360-6008-4AB5-9808-0EA1E73D7F91}" mergeInterval="0" personalView="1" maximized="1" xWindow="1" yWindow="1" windowWidth="1432" windowHeight="560" activeSheetId="1"/>
    <customWorkbookView name="Маргарита Костантиновна Ференцева - Личное представление" guid="{72854871-EB21-46BC-BA38-2CDCC87F9776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F38" i="1" l="1"/>
  <c r="Q27" i="1" l="1"/>
  <c r="P27" i="1"/>
  <c r="O27" i="1"/>
  <c r="N27" i="1"/>
  <c r="M27" i="1"/>
  <c r="L27" i="1"/>
  <c r="K27" i="1"/>
  <c r="J27" i="1"/>
  <c r="I27" i="1"/>
  <c r="F18" i="1"/>
  <c r="F29" i="1"/>
  <c r="I12" i="1"/>
  <c r="H29" i="1"/>
  <c r="H34" i="1" s="1"/>
  <c r="H18" i="1"/>
  <c r="H38" i="1" l="1"/>
  <c r="D23" i="1"/>
  <c r="E23" i="1"/>
  <c r="E35" i="1" l="1"/>
  <c r="F23" i="1"/>
  <c r="Q37" i="1"/>
  <c r="P37" i="1"/>
  <c r="O37" i="1"/>
  <c r="N37" i="1"/>
  <c r="M37" i="1"/>
  <c r="L37" i="1"/>
  <c r="K37" i="1"/>
  <c r="J37" i="1"/>
  <c r="I37" i="1"/>
  <c r="G29" i="1"/>
  <c r="G34" i="1" s="1"/>
  <c r="H21" i="1"/>
  <c r="G21" i="1"/>
  <c r="F35" i="1" l="1"/>
  <c r="K35" i="1"/>
  <c r="I35" i="1"/>
  <c r="J35" i="1"/>
  <c r="M35" i="1"/>
  <c r="Q35" i="1"/>
  <c r="O35" i="1"/>
  <c r="N35" i="1"/>
  <c r="L35" i="1"/>
  <c r="P35" i="1"/>
  <c r="L21" i="1" l="1"/>
  <c r="P21" i="1"/>
  <c r="O21" i="1"/>
  <c r="M21" i="1"/>
  <c r="N21" i="1"/>
  <c r="Q21" i="1"/>
  <c r="G18" i="1" l="1"/>
  <c r="E18" i="1"/>
  <c r="E29" i="1"/>
  <c r="D18" i="1"/>
  <c r="D38" i="1" l="1"/>
  <c r="D12" i="1"/>
  <c r="B12" i="1"/>
  <c r="G23" i="1"/>
  <c r="H23" i="1"/>
  <c r="I23" i="1"/>
  <c r="J23" i="1"/>
  <c r="K23" i="1"/>
  <c r="L23" i="1"/>
  <c r="M23" i="1"/>
  <c r="N23" i="1"/>
  <c r="O23" i="1"/>
  <c r="P23" i="1"/>
  <c r="Q23" i="1"/>
  <c r="C12" i="1"/>
  <c r="E12" i="1"/>
  <c r="F12" i="1"/>
  <c r="G12" i="1"/>
  <c r="H12" i="1"/>
  <c r="I19" i="1"/>
  <c r="J12" i="1"/>
  <c r="K12" i="1"/>
  <c r="L12" i="1"/>
  <c r="M12" i="1"/>
  <c r="N12" i="1"/>
  <c r="O12" i="1"/>
  <c r="P12" i="1"/>
  <c r="Q12" i="1"/>
  <c r="C23" i="1"/>
  <c r="E36" i="1"/>
  <c r="B23" i="1"/>
  <c r="Q16" i="1"/>
  <c r="P16" i="1"/>
  <c r="O16" i="1"/>
  <c r="N16" i="1"/>
  <c r="M16" i="1"/>
  <c r="L16" i="1"/>
  <c r="K16" i="1"/>
  <c r="J16" i="1"/>
  <c r="I16" i="1"/>
  <c r="C16" i="1"/>
  <c r="B16" i="1"/>
  <c r="C36" i="1"/>
  <c r="B36" i="1"/>
  <c r="C38" i="1"/>
  <c r="B38" i="1"/>
  <c r="D29" i="1"/>
  <c r="C29" i="1"/>
  <c r="B29" i="1"/>
  <c r="E38" i="1"/>
  <c r="G38" i="1"/>
  <c r="H35" i="1" l="1"/>
  <c r="H36" i="1" s="1"/>
  <c r="K30" i="1"/>
  <c r="Q30" i="1"/>
  <c r="J30" i="1"/>
  <c r="E20" i="1"/>
  <c r="E21" i="1" s="1"/>
  <c r="B20" i="1"/>
  <c r="G19" i="1"/>
  <c r="F20" i="1"/>
  <c r="F21" i="1" s="1"/>
  <c r="G35" i="1"/>
  <c r="I30" i="1"/>
  <c r="D35" i="1"/>
  <c r="Q19" i="1"/>
  <c r="J19" i="1"/>
  <c r="O19" i="1"/>
  <c r="K19" i="1"/>
  <c r="D20" i="1"/>
  <c r="F36" i="1"/>
  <c r="B30" i="1"/>
  <c r="N19" i="1"/>
  <c r="M19" i="1"/>
  <c r="C20" i="1"/>
  <c r="C21" i="1" s="1"/>
  <c r="P30" i="1"/>
  <c r="Q36" i="1"/>
  <c r="O36" i="1"/>
  <c r="O30" i="1"/>
  <c r="M30" i="1"/>
  <c r="M36" i="1"/>
  <c r="C30" i="1"/>
  <c r="P19" i="1"/>
  <c r="L19" i="1"/>
  <c r="H19" i="1"/>
  <c r="G36" i="1" l="1"/>
  <c r="B21" i="1"/>
  <c r="I33" i="1"/>
  <c r="D36" i="1"/>
  <c r="D21" i="1"/>
  <c r="P36" i="1"/>
  <c r="N30" i="1"/>
  <c r="N36" i="1"/>
  <c r="L30" i="1"/>
  <c r="L36" i="1"/>
  <c r="L33" i="1" l="1"/>
  <c r="L34" i="1" l="1"/>
  <c r="I34" i="1" l="1"/>
  <c r="J33" i="1"/>
  <c r="K33" i="1"/>
  <c r="M33" i="1"/>
  <c r="M34" i="1" l="1"/>
  <c r="J34" i="1"/>
  <c r="K34" i="1"/>
  <c r="N33" i="1"/>
  <c r="O33" i="1"/>
  <c r="P33" i="1"/>
  <c r="Q33" i="1"/>
  <c r="Q34" i="1" l="1"/>
  <c r="P34" i="1"/>
  <c r="O34" i="1"/>
  <c r="N34" i="1"/>
</calcChain>
</file>

<file path=xl/sharedStrings.xml><?xml version="1.0" encoding="utf-8"?>
<sst xmlns="http://schemas.openxmlformats.org/spreadsheetml/2006/main" count="58" uniqueCount="43">
  <si>
    <t>Наименование показателя</t>
  </si>
  <si>
    <t>(в млн. рублей)</t>
  </si>
  <si>
    <t>Консолидированный бюджет Томской области</t>
  </si>
  <si>
    <t>1. Доходы</t>
  </si>
  <si>
    <t>Налоговые и неналоговые доходы</t>
  </si>
  <si>
    <t>нецелевые средства</t>
  </si>
  <si>
    <t>целевые средства</t>
  </si>
  <si>
    <t>2. Расходы</t>
  </si>
  <si>
    <t>в %</t>
  </si>
  <si>
    <t>Областной бюджет</t>
  </si>
  <si>
    <t>безвозмездные поступления от других бюджетов и государственных организаций, в том числе:</t>
  </si>
  <si>
    <t>расходы на обслуживание государственного долга</t>
  </si>
  <si>
    <t>условно утвержденные расходы</t>
  </si>
  <si>
    <t>3. Дефицит (-), профицит (+)</t>
  </si>
  <si>
    <t>Прогноз основных показателей областного бюджета и консолидированного бюджета Томской области до 2030 года</t>
  </si>
  <si>
    <t>4. Объем государственного долга  (на первое января очередного года)</t>
  </si>
  <si>
    <t>Приложение № 3</t>
  </si>
  <si>
    <t xml:space="preserve"> 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</si>
  <si>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</si>
  <si>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</si>
  <si>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</si>
  <si>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</si>
  <si>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</si>
  <si>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</si>
  <si>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</si>
  <si>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</si>
  <si>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</si>
  <si>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</si>
  <si>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</si>
  <si>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</si>
  <si>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</si>
  <si>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</si>
  <si>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</si>
  <si>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 -</t>
  </si>
  <si>
    <t>в %*</t>
  </si>
  <si>
    <t>к постановлению Администрации</t>
  </si>
  <si>
    <t xml:space="preserve">Томской области </t>
  </si>
  <si>
    <t>в том числе:</t>
  </si>
  <si>
    <t>Безвозмездные поступления - всего, из них:</t>
  </si>
  <si>
    <t>из них:</t>
  </si>
  <si>
    <t>* Без учета расходов бюджета, предусмотренных за счет межбюджетных трансфертов из других бюджетов бюджетной системы Российской Федерации, имеющих целевое назначение.</t>
  </si>
  <si>
    <t xml:space="preserve"> - </t>
  </si>
  <si>
    <t xml:space="preserve">от     28.02.2019 № 93а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</si>
</sst>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9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9" fontId="2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166" fontId="1" fillId="0" borderId="0" xfId="0" applyNumberFormat="1" applyFont="1"/>
    <xf numFmtId="0" fontId="1" fillId="0" borderId="0" xfId="0" applyFont="1" applyAlignment="1">
      <alignment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/>
    <xf numFmtId="0" fontId="1" fillId="0" borderId="0" xfId="0" applyFont="1" applyFill="1"/>
    <xf numFmtId="166" fontId="1" fillId="0" borderId="0" xfId="0" applyNumberFormat="1" applyFont="1" applyFill="1"/>
    <xf numFmtId="0" fontId="7" fillId="0" borderId="0" xfId="0" applyFont="1" applyFill="1" applyAlignment="1">
      <alignment horizontal="left"/>
    </xf>
    <xf numFmtId="1" fontId="8" fillId="0" borderId="0" xfId="0" applyNumberFormat="1" applyFont="1" applyAlignment="1">
      <alignment wrapText="1"/>
    </xf>
    <xf numFmtId="0" fontId="7" fillId="0" borderId="0" xfId="0" applyFont="1" applyFill="1" applyAlignment="1"/>
    <xf numFmtId="166" fontId="1" fillId="0" borderId="0" xfId="0" applyNumberFormat="1" applyFont="1" applyAlignment="1">
      <alignment wrapText="1"/>
    </xf>
    <xf numFmtId="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 wrapText="1"/>
    </xf>
    <xf numFmtId="164" fontId="9" fillId="0" borderId="1" xfId="0" applyNumberFormat="1" applyFont="1" applyFill="1" applyBorder="1" applyAlignment="1">
      <alignment wrapText="1"/>
    </xf>
    <xf numFmtId="164" fontId="9" fillId="2" borderId="1" xfId="0" applyNumberFormat="1" applyFont="1" applyFill="1" applyBorder="1" applyAlignment="1">
      <alignment wrapText="1"/>
    </xf>
    <xf numFmtId="164" fontId="9" fillId="0" borderId="1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 wrapText="1"/>
    </xf>
    <xf numFmtId="165" fontId="9" fillId="0" borderId="1" xfId="2" applyNumberFormat="1" applyFont="1" applyFill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Fill="1" applyBorder="1" applyAlignment="1">
      <alignment wrapText="1"/>
    </xf>
    <xf numFmtId="164" fontId="11" fillId="0" borderId="1" xfId="0" applyNumberFormat="1" applyFont="1" applyFill="1" applyBorder="1" applyAlignment="1">
      <alignment wrapText="1"/>
    </xf>
    <xf numFmtId="9" fontId="9" fillId="0" borderId="1" xfId="2" applyNumberFormat="1" applyFont="1" applyFill="1" applyBorder="1" applyAlignment="1">
      <alignment wrapText="1"/>
    </xf>
    <xf numFmtId="165" fontId="9" fillId="2" borderId="1" xfId="2" applyNumberFormat="1" applyFont="1" applyFill="1" applyBorder="1" applyAlignment="1">
      <alignment wrapText="1"/>
    </xf>
    <xf numFmtId="9" fontId="9" fillId="0" borderId="1" xfId="0" applyNumberFormat="1" applyFont="1" applyFill="1" applyBorder="1" applyAlignment="1">
      <alignment wrapText="1"/>
    </xf>
    <xf numFmtId="165" fontId="9" fillId="0" borderId="1" xfId="2" applyNumberFormat="1" applyFont="1" applyFill="1" applyBorder="1" applyAlignment="1">
      <alignment horizontal="right" wrapText="1"/>
    </xf>
    <xf numFmtId="166" fontId="1" fillId="0" borderId="0" xfId="0" applyNumberFormat="1" applyFont="1" applyAlignment="1">
      <alignment vertical="top" wrapText="1"/>
    </xf>
    <xf numFmtId="164" fontId="12" fillId="2" borderId="1" xfId="0" applyNumberFormat="1" applyFont="1" applyFill="1" applyBorder="1" applyAlignment="1">
      <alignment wrapText="1"/>
    </xf>
    <xf numFmtId="0" fontId="7" fillId="0" borderId="0" xfId="0" applyFont="1" applyFill="1" applyAlignment="1">
      <alignment horizontal="left" vertical="top" wrapText="1"/>
    </xf>
    <xf numFmtId="0" fontId="9" fillId="0" borderId="6" xfId="0" applyFont="1" applyFill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1" fillId="0" borderId="5" xfId="0" applyFont="1" applyBorder="1" applyAlignment="1">
      <alignment horizontal="right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13.xml"/><Relationship Id="rId112" Type="http://schemas.openxmlformats.org/officeDocument/2006/relationships/revisionLog" Target="revisionLog131.xml"/><Relationship Id="rId133" Type="http://schemas.openxmlformats.org/officeDocument/2006/relationships/revisionLog" Target="revisionLog16.xml"/><Relationship Id="rId138" Type="http://schemas.openxmlformats.org/officeDocument/2006/relationships/revisionLog" Target="revisionLog17.xml"/><Relationship Id="rId154" Type="http://schemas.openxmlformats.org/officeDocument/2006/relationships/revisionLog" Target="revisionLog14.xml"/><Relationship Id="rId159" Type="http://schemas.openxmlformats.org/officeDocument/2006/relationships/revisionLog" Target="revisionLog15.xml"/><Relationship Id="rId170" Type="http://schemas.openxmlformats.org/officeDocument/2006/relationships/revisionLog" Target="revisionLog110.xml"/><Relationship Id="rId107" Type="http://schemas.openxmlformats.org/officeDocument/2006/relationships/revisionLog" Target="revisionLog13111.xml"/><Relationship Id="rId102" Type="http://schemas.openxmlformats.org/officeDocument/2006/relationships/revisionLog" Target="revisionLog12111.xml"/><Relationship Id="rId110" Type="http://schemas.openxmlformats.org/officeDocument/2006/relationships/revisionLog" Target="revisionLog141111.xml"/><Relationship Id="rId115" Type="http://schemas.openxmlformats.org/officeDocument/2006/relationships/revisionLog" Target="revisionLog15111.xml"/><Relationship Id="rId123" Type="http://schemas.openxmlformats.org/officeDocument/2006/relationships/revisionLog" Target="revisionLog1611.xml"/><Relationship Id="rId128" Type="http://schemas.openxmlformats.org/officeDocument/2006/relationships/revisionLog" Target="revisionLog17111.xml"/><Relationship Id="rId131" Type="http://schemas.openxmlformats.org/officeDocument/2006/relationships/revisionLog" Target="revisionLog1811.xml"/><Relationship Id="rId136" Type="http://schemas.openxmlformats.org/officeDocument/2006/relationships/revisionLog" Target="revisionLog1911.xml"/><Relationship Id="rId144" Type="http://schemas.openxmlformats.org/officeDocument/2006/relationships/revisionLog" Target="revisionLog1101.xml"/><Relationship Id="rId149" Type="http://schemas.openxmlformats.org/officeDocument/2006/relationships/revisionLog" Target="revisionLog1421.xml"/><Relationship Id="rId157" Type="http://schemas.openxmlformats.org/officeDocument/2006/relationships/revisionLog" Target="revisionLog152.xml"/><Relationship Id="rId152" Type="http://schemas.openxmlformats.org/officeDocument/2006/relationships/revisionLog" Target="revisionLog1521.xml"/><Relationship Id="rId160" Type="http://schemas.openxmlformats.org/officeDocument/2006/relationships/revisionLog" Target="revisionLog111.xml"/><Relationship Id="rId165" Type="http://schemas.openxmlformats.org/officeDocument/2006/relationships/revisionLog" Target="revisionLog1102.xml"/><Relationship Id="rId173" Type="http://schemas.openxmlformats.org/officeDocument/2006/relationships/revisionLog" Target="revisionLog3.xml"/><Relationship Id="rId100" Type="http://schemas.openxmlformats.org/officeDocument/2006/relationships/revisionLog" Target="revisionLog13111111.xml"/><Relationship Id="rId105" Type="http://schemas.openxmlformats.org/officeDocument/2006/relationships/revisionLog" Target="revisionLog1411111.xml"/><Relationship Id="rId113" Type="http://schemas.openxmlformats.org/officeDocument/2006/relationships/revisionLog" Target="revisionLog1511111.xml"/><Relationship Id="rId118" Type="http://schemas.openxmlformats.org/officeDocument/2006/relationships/revisionLog" Target="revisionLog161111.xml"/><Relationship Id="rId126" Type="http://schemas.openxmlformats.org/officeDocument/2006/relationships/revisionLog" Target="revisionLog181111.xml"/><Relationship Id="rId134" Type="http://schemas.openxmlformats.org/officeDocument/2006/relationships/revisionLog" Target="revisionLog191111.xml"/><Relationship Id="rId139" Type="http://schemas.openxmlformats.org/officeDocument/2006/relationships/revisionLog" Target="revisionLog110111.xml"/><Relationship Id="rId147" Type="http://schemas.openxmlformats.org/officeDocument/2006/relationships/revisionLog" Target="revisionLog142111.xml"/><Relationship Id="rId168" Type="http://schemas.openxmlformats.org/officeDocument/2006/relationships/revisionLog" Target="revisionLog1121.xml"/><Relationship Id="rId98" Type="http://schemas.openxmlformats.org/officeDocument/2006/relationships/revisionLog" Target="revisionLog11111.xml"/><Relationship Id="rId121" Type="http://schemas.openxmlformats.org/officeDocument/2006/relationships/revisionLog" Target="revisionLog1421111.xml"/><Relationship Id="rId142" Type="http://schemas.openxmlformats.org/officeDocument/2006/relationships/revisionLog" Target="revisionLog152111.xml"/><Relationship Id="rId150" Type="http://schemas.openxmlformats.org/officeDocument/2006/relationships/revisionLog" Target="revisionLog11211.xml"/><Relationship Id="rId155" Type="http://schemas.openxmlformats.org/officeDocument/2006/relationships/revisionLog" Target="revisionLog113.xml"/><Relationship Id="rId163" Type="http://schemas.openxmlformats.org/officeDocument/2006/relationships/revisionLog" Target="revisionLog114.xml"/><Relationship Id="rId171" Type="http://schemas.openxmlformats.org/officeDocument/2006/relationships/revisionLog" Target="revisionLog1.xml"/><Relationship Id="rId103" Type="http://schemas.openxmlformats.org/officeDocument/2006/relationships/revisionLog" Target="revisionLog1211.xml"/><Relationship Id="rId108" Type="http://schemas.openxmlformats.org/officeDocument/2006/relationships/revisionLog" Target="revisionLog1311.xml"/><Relationship Id="rId116" Type="http://schemas.openxmlformats.org/officeDocument/2006/relationships/revisionLog" Target="revisionLog1411.xml"/><Relationship Id="rId124" Type="http://schemas.openxmlformats.org/officeDocument/2006/relationships/revisionLog" Target="revisionLog1511.xml"/><Relationship Id="rId129" Type="http://schemas.openxmlformats.org/officeDocument/2006/relationships/revisionLog" Target="revisionLog161.xml"/><Relationship Id="rId137" Type="http://schemas.openxmlformats.org/officeDocument/2006/relationships/revisionLog" Target="revisionLog171.xml"/><Relationship Id="rId158" Type="http://schemas.openxmlformats.org/officeDocument/2006/relationships/revisionLog" Target="revisionLog1141.xml"/><Relationship Id="rId111" Type="http://schemas.openxmlformats.org/officeDocument/2006/relationships/revisionLog" Target="revisionLog14111.xml"/><Relationship Id="rId132" Type="http://schemas.openxmlformats.org/officeDocument/2006/relationships/revisionLog" Target="revisionLog1711.xml"/><Relationship Id="rId140" Type="http://schemas.openxmlformats.org/officeDocument/2006/relationships/revisionLog" Target="revisionLog181.xml"/><Relationship Id="rId145" Type="http://schemas.openxmlformats.org/officeDocument/2006/relationships/revisionLog" Target="revisionLog1912.xml"/><Relationship Id="rId153" Type="http://schemas.openxmlformats.org/officeDocument/2006/relationships/revisionLog" Target="revisionLog142.xml"/><Relationship Id="rId161" Type="http://schemas.openxmlformats.org/officeDocument/2006/relationships/revisionLog" Target="revisionLog110211.xml"/><Relationship Id="rId166" Type="http://schemas.openxmlformats.org/officeDocument/2006/relationships/revisionLog" Target="revisionLog115.xml"/><Relationship Id="rId106" Type="http://schemas.openxmlformats.org/officeDocument/2006/relationships/revisionLog" Target="revisionLog131111.xml"/><Relationship Id="rId114" Type="http://schemas.openxmlformats.org/officeDocument/2006/relationships/revisionLog" Target="revisionLog151111.xml"/><Relationship Id="rId119" Type="http://schemas.openxmlformats.org/officeDocument/2006/relationships/revisionLog" Target="revisionLog16111.xml"/><Relationship Id="rId127" Type="http://schemas.openxmlformats.org/officeDocument/2006/relationships/revisionLog" Target="revisionLog171111.xml"/><Relationship Id="rId99" Type="http://schemas.openxmlformats.org/officeDocument/2006/relationships/revisionLog" Target="revisionLog121111.xml"/><Relationship Id="rId101" Type="http://schemas.openxmlformats.org/officeDocument/2006/relationships/revisionLog" Target="revisionLog1311111.xml"/><Relationship Id="rId122" Type="http://schemas.openxmlformats.org/officeDocument/2006/relationships/revisionLog" Target="revisionLog1711111.xml"/><Relationship Id="rId130" Type="http://schemas.openxmlformats.org/officeDocument/2006/relationships/revisionLog" Target="revisionLog18111.xml"/><Relationship Id="rId135" Type="http://schemas.openxmlformats.org/officeDocument/2006/relationships/revisionLog" Target="revisionLog19111.xml"/><Relationship Id="rId143" Type="http://schemas.openxmlformats.org/officeDocument/2006/relationships/revisionLog" Target="revisionLog11011.xml"/><Relationship Id="rId148" Type="http://schemas.openxmlformats.org/officeDocument/2006/relationships/revisionLog" Target="revisionLog14211.xml"/><Relationship Id="rId151" Type="http://schemas.openxmlformats.org/officeDocument/2006/relationships/revisionLog" Target="revisionLog15211.xml"/><Relationship Id="rId156" Type="http://schemas.openxmlformats.org/officeDocument/2006/relationships/revisionLog" Target="revisionLog1111.xml"/><Relationship Id="rId164" Type="http://schemas.openxmlformats.org/officeDocument/2006/relationships/revisionLog" Target="revisionLog11021.xml"/><Relationship Id="rId169" Type="http://schemas.openxmlformats.org/officeDocument/2006/relationships/revisionLog" Target="revisionLog112.xml"/><Relationship Id="rId172" Type="http://schemas.openxmlformats.org/officeDocument/2006/relationships/revisionLog" Target="revisionLog2.xml"/><Relationship Id="rId109" Type="http://schemas.openxmlformats.org/officeDocument/2006/relationships/revisionLog" Target="revisionLog12.xml"/><Relationship Id="rId104" Type="http://schemas.openxmlformats.org/officeDocument/2006/relationships/revisionLog" Target="revisionLog121.xml"/><Relationship Id="rId120" Type="http://schemas.openxmlformats.org/officeDocument/2006/relationships/revisionLog" Target="revisionLog141.xml"/><Relationship Id="rId125" Type="http://schemas.openxmlformats.org/officeDocument/2006/relationships/revisionLog" Target="revisionLog151.xml"/><Relationship Id="rId141" Type="http://schemas.openxmlformats.org/officeDocument/2006/relationships/revisionLog" Target="revisionLog18.xml"/><Relationship Id="rId146" Type="http://schemas.openxmlformats.org/officeDocument/2006/relationships/revisionLog" Target="revisionLog11.xml"/><Relationship Id="rId167" Type="http://schemas.openxmlformats.org/officeDocument/2006/relationships/revisionLog" Target="revisionLog19.xml"/><Relationship Id="rId162" Type="http://schemas.openxmlformats.org/officeDocument/2006/relationships/revisionLog" Target="revisionLog19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9EB2C17-3867-4AA1-8C4C-B120C457B458}" diskRevisions="1" revisionId="1128" version="2">
  <header guid="{37883945-419C-4336-B076-DFC3863E1100}" dateTime="2019-02-13T11:27:46" maxSheetId="4" userName="siv" r:id="rId98" minRId="668" maxRId="678">
    <sheetIdMap count="3">
      <sheetId val="1"/>
      <sheetId val="2"/>
      <sheetId val="3"/>
    </sheetIdMap>
  </header>
  <header guid="{BD07D23F-34A8-4E04-9BBD-5277A6209D09}" dateTime="2019-02-13T14:07:15" maxSheetId="4" userName="tog" r:id="rId99" minRId="681" maxRId="688">
    <sheetIdMap count="3">
      <sheetId val="1"/>
      <sheetId val="2"/>
      <sheetId val="3"/>
    </sheetIdMap>
  </header>
  <header guid="{DB8FB163-EBFC-47DC-B30C-8FC1BE3F83E6}" dateTime="2019-02-13T14:12:46" maxSheetId="4" userName="siv" r:id="rId100">
    <sheetIdMap count="3">
      <sheetId val="1"/>
      <sheetId val="2"/>
      <sheetId val="3"/>
    </sheetIdMap>
  </header>
  <header guid="{F1CF59A8-17B4-4C36-B2BF-A39FBFB9FB71}" dateTime="2019-02-13T14:17:02" maxSheetId="4" userName="siv" r:id="rId101">
    <sheetIdMap count="3">
      <sheetId val="1"/>
      <sheetId val="2"/>
      <sheetId val="3"/>
    </sheetIdMap>
  </header>
  <header guid="{0B7209FD-D288-4BED-B47F-ADDE62346756}" dateTime="2019-02-13T14:46:58" maxSheetId="4" userName="siv" r:id="rId102">
    <sheetIdMap count="3">
      <sheetId val="1"/>
      <sheetId val="2"/>
      <sheetId val="3"/>
    </sheetIdMap>
  </header>
  <header guid="{8A53251D-781B-40A8-A528-DB98C9CB2E11}" dateTime="2019-02-13T14:47:33" maxSheetId="4" userName="tog" r:id="rId103">
    <sheetIdMap count="3">
      <sheetId val="1"/>
      <sheetId val="2"/>
      <sheetId val="3"/>
    </sheetIdMap>
  </header>
  <header guid="{D63F616F-19D5-46F2-B8C2-2B7A7BE4966F}" dateTime="2019-02-13T14:48:03" maxSheetId="4" userName="tog" r:id="rId104">
    <sheetIdMap count="3">
      <sheetId val="1"/>
      <sheetId val="2"/>
      <sheetId val="3"/>
    </sheetIdMap>
  </header>
  <header guid="{9ECCB635-0D69-48C0-9230-124D7E040A3A}" dateTime="2019-02-13T14:52:55" maxSheetId="4" userName="siv" r:id="rId105">
    <sheetIdMap count="3">
      <sheetId val="1"/>
      <sheetId val="2"/>
      <sheetId val="3"/>
    </sheetIdMap>
  </header>
  <header guid="{D165BC08-FDBB-49F2-993B-2EEC0ED5C306}" dateTime="2019-02-13T14:53:41" maxSheetId="4" userName="siv" r:id="rId106">
    <sheetIdMap count="3">
      <sheetId val="1"/>
      <sheetId val="2"/>
      <sheetId val="3"/>
    </sheetIdMap>
  </header>
  <header guid="{0B60D40A-FA00-410A-B289-435A2CE4315E}" dateTime="2019-02-13T14:53:48" maxSheetId="4" userName="siv" r:id="rId107">
    <sheetIdMap count="3">
      <sheetId val="1"/>
      <sheetId val="2"/>
      <sheetId val="3"/>
    </sheetIdMap>
  </header>
  <header guid="{F3C7ED57-EAD4-42EF-9B49-399C11857AEC}" dateTime="2019-02-13T14:54:15" maxSheetId="4" userName="siv" r:id="rId108">
    <sheetIdMap count="3">
      <sheetId val="1"/>
      <sheetId val="2"/>
      <sheetId val="3"/>
    </sheetIdMap>
  </header>
  <header guid="{916D9783-A1AD-4E5F-A33B-032117DD602E}" dateTime="2019-02-13T15:09:19" maxSheetId="4" userName="siv" r:id="rId109">
    <sheetIdMap count="3">
      <sheetId val="1"/>
      <sheetId val="2"/>
      <sheetId val="3"/>
    </sheetIdMap>
  </header>
  <header guid="{02E2CB66-C5FD-4855-8418-248543D4CD09}" dateTime="2019-02-13T15:13:06" maxSheetId="4" userName="tog" r:id="rId110" minRId="711" maxRId="715">
    <sheetIdMap count="3">
      <sheetId val="1"/>
      <sheetId val="2"/>
      <sheetId val="3"/>
    </sheetIdMap>
  </header>
  <header guid="{D6A9491A-8F4C-4ECE-872B-3AC8396ADC92}" dateTime="2019-02-13T15:16:48" maxSheetId="4" userName="tog" r:id="rId111" minRId="718" maxRId="722">
    <sheetIdMap count="3">
      <sheetId val="1"/>
      <sheetId val="2"/>
      <sheetId val="3"/>
    </sheetIdMap>
  </header>
  <header guid="{F4D73C8C-D7AF-49B4-8EF3-8603754943EB}" dateTime="2019-02-13T15:23:54" maxSheetId="4" userName="tog" r:id="rId112" minRId="725" maxRId="734">
    <sheetIdMap count="3">
      <sheetId val="1"/>
      <sheetId val="2"/>
      <sheetId val="3"/>
    </sheetIdMap>
  </header>
  <header guid="{A071228E-3180-406F-B339-1F816C9D8CE8}" dateTime="2019-02-13T15:28:22" maxSheetId="4" userName="siv" r:id="rId113">
    <sheetIdMap count="3">
      <sheetId val="1"/>
      <sheetId val="2"/>
      <sheetId val="3"/>
    </sheetIdMap>
  </header>
  <header guid="{BE4B06C7-6699-43A1-A8DC-A8DCD84B42F6}" dateTime="2019-02-13T15:30:53" maxSheetId="4" userName="tog" r:id="rId114" minRId="739" maxRId="756">
    <sheetIdMap count="3">
      <sheetId val="1"/>
      <sheetId val="2"/>
      <sheetId val="3"/>
    </sheetIdMap>
  </header>
  <header guid="{705509AA-A3A9-4E7F-8395-7BD1F2BCDBE0}" dateTime="2019-02-13T15:31:07" maxSheetId="4" userName="tog" r:id="rId115">
    <sheetIdMap count="3">
      <sheetId val="1"/>
      <sheetId val="2"/>
      <sheetId val="3"/>
    </sheetIdMap>
  </header>
  <header guid="{1C839914-DD8C-427B-903A-8DE0BCEC86C5}" dateTime="2019-02-13T15:31:50" maxSheetId="4" userName="tog" r:id="rId116">
    <sheetIdMap count="3">
      <sheetId val="1"/>
      <sheetId val="2"/>
      <sheetId val="3"/>
    </sheetIdMap>
  </header>
  <header guid="{A07CD85E-CA2E-4AA9-BCA9-3F671867BF2E}" dateTime="2019-02-13T15:54:54" maxSheetId="4" userName="tog" r:id="rId117" minRId="763" maxRId="799">
    <sheetIdMap count="3">
      <sheetId val="1"/>
      <sheetId val="2"/>
      <sheetId val="3"/>
    </sheetIdMap>
  </header>
  <header guid="{F7DA1B78-A31A-4670-BD4D-B37FA11B4F6C}" dateTime="2019-02-13T15:55:01" maxSheetId="4" userName="tog" r:id="rId118">
    <sheetIdMap count="3">
      <sheetId val="1"/>
      <sheetId val="2"/>
      <sheetId val="3"/>
    </sheetIdMap>
  </header>
  <header guid="{201D2C9A-E79A-4554-9B3F-61CB4D9F9F67}" dateTime="2019-02-13T15:55:13" maxSheetId="4" userName="tog" r:id="rId119">
    <sheetIdMap count="3">
      <sheetId val="1"/>
      <sheetId val="2"/>
      <sheetId val="3"/>
    </sheetIdMap>
  </header>
  <header guid="{97C4528F-F23F-44B2-9670-571DD4F69195}" dateTime="2019-02-13T15:56:02" maxSheetId="4" userName="tog" r:id="rId120">
    <sheetIdMap count="3">
      <sheetId val="1"/>
      <sheetId val="2"/>
      <sheetId val="3"/>
    </sheetIdMap>
  </header>
  <header guid="{B5DEA9F7-ABC1-4A71-97CF-036FC36F7D86}" dateTime="2019-02-13T17:04:44" maxSheetId="4" userName="siv" r:id="rId121">
    <sheetIdMap count="3">
      <sheetId val="1"/>
      <sheetId val="2"/>
      <sheetId val="3"/>
    </sheetIdMap>
  </header>
  <header guid="{A149790C-C135-4497-8295-2BFCD3DAAE09}" dateTime="2019-02-13T17:42:46" maxSheetId="4" userName="siv" r:id="rId122">
    <sheetIdMap count="3">
      <sheetId val="1"/>
      <sheetId val="2"/>
      <sheetId val="3"/>
    </sheetIdMap>
  </header>
  <header guid="{8001D64A-0B9A-43D8-A49E-C5B2A75DA6A9}" dateTime="2019-02-14T14:33:31" maxSheetId="4" userName="siv" r:id="rId123">
    <sheetIdMap count="3">
      <sheetId val="1"/>
      <sheetId val="2"/>
      <sheetId val="3"/>
    </sheetIdMap>
  </header>
  <header guid="{5486656B-654F-41F9-A1A8-8B4F9C917EAF}" dateTime="2019-02-15T10:56:07" maxSheetId="4" userName="siv" r:id="rId124" minRId="814" maxRId="833">
    <sheetIdMap count="3">
      <sheetId val="1"/>
      <sheetId val="2"/>
      <sheetId val="3"/>
    </sheetIdMap>
  </header>
  <header guid="{5C521C57-8F0D-46F2-9BC8-8F766B05540A}" dateTime="2019-02-15T10:56:29" maxSheetId="4" userName="siv" r:id="rId125">
    <sheetIdMap count="3">
      <sheetId val="1"/>
      <sheetId val="2"/>
      <sheetId val="3"/>
    </sheetIdMap>
  </header>
  <header guid="{7531D949-68BC-46B8-9FC8-211791610864}" dateTime="2019-02-15T10:57:12" maxSheetId="4" userName="siv" r:id="rId126">
    <sheetIdMap count="3">
      <sheetId val="1"/>
      <sheetId val="2"/>
      <sheetId val="3"/>
    </sheetIdMap>
  </header>
  <header guid="{E7490299-B66F-4BAF-9CCA-1151A5ADCDF7}" dateTime="2019-02-15T11:06:51" maxSheetId="4" userName="siv" r:id="rId127" minRId="840">
    <sheetIdMap count="3">
      <sheetId val="1"/>
      <sheetId val="2"/>
      <sheetId val="3"/>
    </sheetIdMap>
  </header>
  <header guid="{DF9B36E8-0A08-474C-A297-302B04779A7D}" dateTime="2019-02-15T15:56:30" maxSheetId="4" userName="siv" r:id="rId128">
    <sheetIdMap count="3">
      <sheetId val="1"/>
      <sheetId val="2"/>
      <sheetId val="3"/>
    </sheetIdMap>
  </header>
  <header guid="{350298B9-15D2-4F7F-BCFD-1C94A9DDECA9}" dateTime="2019-02-15T16:01:26" maxSheetId="4" userName="siv" r:id="rId129" minRId="845" maxRId="847">
    <sheetIdMap count="3">
      <sheetId val="1"/>
      <sheetId val="2"/>
      <sheetId val="3"/>
    </sheetIdMap>
  </header>
  <header guid="{86B6CD9B-7DE9-4391-B91B-D2D20C7BA630}" dateTime="2019-02-15T16:03:03" maxSheetId="4" userName="siv" r:id="rId130" minRId="850" maxRId="854">
    <sheetIdMap count="3">
      <sheetId val="1"/>
      <sheetId val="2"/>
      <sheetId val="3"/>
    </sheetIdMap>
  </header>
  <header guid="{2ABBEAB9-EB7F-41C0-8796-806C3AFE9B73}" dateTime="2019-02-15T16:03:26" maxSheetId="4" userName="siv" r:id="rId131">
    <sheetIdMap count="3">
      <sheetId val="1"/>
      <sheetId val="2"/>
      <sheetId val="3"/>
    </sheetIdMap>
  </header>
  <header guid="{CFEDE7E5-D89F-42DC-9655-EA14906EBBE3}" dateTime="2019-02-15T16:09:15" maxSheetId="4" userName="siv" r:id="rId132">
    <sheetIdMap count="3">
      <sheetId val="1"/>
      <sheetId val="2"/>
      <sheetId val="3"/>
    </sheetIdMap>
  </header>
  <header guid="{BBCD41B1-09EF-4A17-AD2E-2311E96D92A4}" dateTime="2019-02-15T16:21:29" maxSheetId="4" userName="tog" r:id="rId133" minRId="861" maxRId="877">
    <sheetIdMap count="3">
      <sheetId val="1"/>
      <sheetId val="2"/>
      <sheetId val="3"/>
    </sheetIdMap>
  </header>
  <header guid="{C0C53BCD-F949-4C93-8B6B-E73F98A11955}" dateTime="2019-02-15T16:25:02" maxSheetId="4" userName="tog" r:id="rId134">
    <sheetIdMap count="3">
      <sheetId val="1"/>
      <sheetId val="2"/>
      <sheetId val="3"/>
    </sheetIdMap>
  </header>
  <header guid="{DB899F24-3AB7-4041-A07E-731C35C1F319}" dateTime="2019-02-15T16:37:47" maxSheetId="4" userName="siv" r:id="rId135">
    <sheetIdMap count="3">
      <sheetId val="1"/>
      <sheetId val="2"/>
      <sheetId val="3"/>
    </sheetIdMap>
  </header>
  <header guid="{D5171975-5C9A-42DA-930C-69C92392F38C}" dateTime="2019-02-15T16:38:44" maxSheetId="4" userName="siv" r:id="rId136">
    <sheetIdMap count="3">
      <sheetId val="1"/>
      <sheetId val="2"/>
      <sheetId val="3"/>
    </sheetIdMap>
  </header>
  <header guid="{DFDD2730-02D4-40B4-8074-C749E88F34B2}" dateTime="2019-02-15T16:41:44" maxSheetId="4" userName="siv" r:id="rId137">
    <sheetIdMap count="3">
      <sheetId val="1"/>
      <sheetId val="2"/>
      <sheetId val="3"/>
    </sheetIdMap>
  </header>
  <header guid="{6C2A5B87-BF8D-4718-B472-2DDAACACF62D}" dateTime="2019-02-15T16:52:24" maxSheetId="4" userName="siv" r:id="rId138">
    <sheetIdMap count="3">
      <sheetId val="1"/>
      <sheetId val="2"/>
      <sheetId val="3"/>
    </sheetIdMap>
  </header>
  <header guid="{6F813990-8A38-4171-8D8E-391032856DF9}" dateTime="2019-02-15T17:24:31" maxSheetId="4" userName="siv" r:id="rId139">
    <sheetIdMap count="3">
      <sheetId val="1"/>
      <sheetId val="2"/>
      <sheetId val="3"/>
    </sheetIdMap>
  </header>
  <header guid="{6F576764-8A8F-48AD-8674-9D5C22A99C9D}" dateTime="2019-02-15T17:26:09" maxSheetId="4" userName="tog" r:id="rId140">
    <sheetIdMap count="3">
      <sheetId val="1"/>
      <sheetId val="2"/>
      <sheetId val="3"/>
    </sheetIdMap>
  </header>
  <header guid="{FF38C5B3-EBE8-48DF-A87E-DF72EBE83CBA}" dateTime="2019-02-15T18:14:28" maxSheetId="4" userName="bov" r:id="rId141" minRId="894" maxRId="895">
    <sheetIdMap count="3">
      <sheetId val="1"/>
      <sheetId val="2"/>
      <sheetId val="3"/>
    </sheetIdMap>
  </header>
  <header guid="{F8572231-D599-4963-8FDA-F78C879FD0D1}" dateTime="2019-02-18T09:43:14" maxSheetId="4" userName="bov" r:id="rId142" minRId="898" maxRId="900">
    <sheetIdMap count="3">
      <sheetId val="1"/>
      <sheetId val="2"/>
      <sheetId val="3"/>
    </sheetIdMap>
  </header>
  <header guid="{65F84EBA-CD38-4C93-9228-FC3998B7CA44}" dateTime="2019-02-18T09:56:08" maxSheetId="4" userName="bov" r:id="rId143">
    <sheetIdMap count="3">
      <sheetId val="1"/>
      <sheetId val="2"/>
      <sheetId val="3"/>
    </sheetIdMap>
  </header>
  <header guid="{ECDE2291-CBA6-4A94-85B5-08580E8AA98B}" dateTime="2019-02-18T10:25:12" maxSheetId="4" userName="bov" r:id="rId144" minRId="905" maxRId="907">
    <sheetIdMap count="3">
      <sheetId val="1"/>
      <sheetId val="2"/>
      <sheetId val="3"/>
    </sheetIdMap>
  </header>
  <header guid="{032993D6-4CFD-4116-9F82-B7F35244CC9E}" dateTime="2019-02-18T10:38:58" maxSheetId="4" userName="siv" r:id="rId145">
    <sheetIdMap count="3">
      <sheetId val="1"/>
      <sheetId val="2"/>
      <sheetId val="3"/>
    </sheetIdMap>
  </header>
  <header guid="{BC14A2E6-CC0C-4970-A8B8-00999FF027F8}" dateTime="2019-02-18T10:56:40" maxSheetId="4" userName="siv" r:id="rId146">
    <sheetIdMap count="3">
      <sheetId val="1"/>
      <sheetId val="2"/>
      <sheetId val="3"/>
    </sheetIdMap>
  </header>
  <header guid="{A28E4E20-4D95-4F05-8C71-9470C9911EB7}" dateTime="2019-02-18T10:56:40" maxSheetId="4" userName="bov" r:id="rId147" minRId="914" maxRId="924">
    <sheetIdMap count="3">
      <sheetId val="1"/>
      <sheetId val="2"/>
      <sheetId val="3"/>
    </sheetIdMap>
  </header>
  <header guid="{89813FD7-77DA-47FD-8948-5456B6668858}" dateTime="2019-02-18T11:12:56" maxSheetId="4" userName="bov" r:id="rId148" minRId="927" maxRId="935">
    <sheetIdMap count="3">
      <sheetId val="1"/>
      <sheetId val="2"/>
      <sheetId val="3"/>
    </sheetIdMap>
  </header>
  <header guid="{E5F62551-27E5-4969-893F-17DB29D6302C}" dateTime="2019-02-18T11:38:39" maxSheetId="4" userName="bov" r:id="rId149" minRId="938" maxRId="959">
    <sheetIdMap count="3">
      <sheetId val="1"/>
      <sheetId val="2"/>
      <sheetId val="3"/>
    </sheetIdMap>
  </header>
  <header guid="{11908E20-A84D-48D2-AFC1-79FA4470B6A4}" dateTime="2019-02-18T12:10:34" maxSheetId="4" userName="bov" r:id="rId150" minRId="962" maxRId="969">
    <sheetIdMap count="3">
      <sheetId val="1"/>
      <sheetId val="2"/>
      <sheetId val="3"/>
    </sheetIdMap>
  </header>
  <header guid="{8B0DF836-D3CA-46EF-B3A0-873F55DC66FA}" dateTime="2019-02-18T13:37:28" maxSheetId="4" userName="bov" r:id="rId151" minRId="972" maxRId="982">
    <sheetIdMap count="3">
      <sheetId val="1"/>
      <sheetId val="2"/>
      <sheetId val="3"/>
    </sheetIdMap>
  </header>
  <header guid="{98635930-D49E-4C2B-99FC-560C47CEA9DD}" dateTime="2019-02-18T14:36:37" maxSheetId="4" userName="siv" r:id="rId152" minRId="985">
    <sheetIdMap count="3">
      <sheetId val="1"/>
      <sheetId val="2"/>
      <sheetId val="3"/>
    </sheetIdMap>
  </header>
  <header guid="{B11B54B8-4057-4B4A-9A8A-C1983FDDF10A}" dateTime="2019-02-18T15:38:36" maxSheetId="4" userName="siv" r:id="rId153">
    <sheetIdMap count="3">
      <sheetId val="1"/>
      <sheetId val="2"/>
      <sheetId val="3"/>
    </sheetIdMap>
  </header>
  <header guid="{6982D91F-CBF4-4D1C-B3A9-1D897AF79753}" dateTime="2019-02-18T15:39:34" maxSheetId="4" userName="siv" r:id="rId154">
    <sheetIdMap count="3">
      <sheetId val="1"/>
      <sheetId val="2"/>
      <sheetId val="3"/>
    </sheetIdMap>
  </header>
  <header guid="{7E52D297-4DD3-42DE-A023-A9ED1DB98B52}" dateTime="2019-02-18T15:43:18" maxSheetId="4" userName="siv" r:id="rId155">
    <sheetIdMap count="3">
      <sheetId val="1"/>
      <sheetId val="2"/>
      <sheetId val="3"/>
    </sheetIdMap>
  </header>
  <header guid="{6DDBFB2D-9449-4BD9-A69D-01112417D778}" dateTime="2019-02-18T16:56:37" maxSheetId="4" userName="siv" r:id="rId156">
    <sheetIdMap count="3">
      <sheetId val="1"/>
      <sheetId val="2"/>
      <sheetId val="3"/>
    </sheetIdMap>
  </header>
  <header guid="{A2656B42-F29E-4AFC-8558-918A5EDBB78D}" dateTime="2019-02-18T17:00:36" maxSheetId="4" userName="siv" r:id="rId157" minRId="996">
    <sheetIdMap count="3">
      <sheetId val="1"/>
      <sheetId val="2"/>
      <sheetId val="3"/>
    </sheetIdMap>
  </header>
  <header guid="{C9EA2120-640A-4C9A-91AD-12AA07AD27D8}" dateTime="2019-02-18T17:20:22" maxSheetId="4" userName="siv" r:id="rId158">
    <sheetIdMap count="3">
      <sheetId val="1"/>
      <sheetId val="2"/>
      <sheetId val="3"/>
    </sheetIdMap>
  </header>
  <header guid="{01E29729-1818-4481-A760-FB45E03BDC25}" dateTime="2019-02-19T10:22:53" maxSheetId="4" userName="oev" r:id="rId159">
    <sheetIdMap count="3">
      <sheetId val="1"/>
      <sheetId val="2"/>
      <sheetId val="3"/>
    </sheetIdMap>
  </header>
  <header guid="{694E8BE6-1BEF-4944-B590-F61B64F2F39D}" dateTime="2019-02-19T10:32:47" maxSheetId="4" userName="oev" r:id="rId160" minRId="1003" maxRId="1066">
    <sheetIdMap count="3">
      <sheetId val="1"/>
      <sheetId val="2"/>
      <sheetId val="3"/>
    </sheetIdMap>
  </header>
  <header guid="{908C837B-F228-468D-834B-8E57AD744145}" dateTime="2019-02-19T10:35:06" maxSheetId="4" userName="siv" r:id="rId161" minRId="1069">
    <sheetIdMap count="3">
      <sheetId val="1"/>
      <sheetId val="2"/>
      <sheetId val="3"/>
    </sheetIdMap>
  </header>
  <header guid="{B27070A0-AD4E-4073-B974-76ECE13CD01D}" dateTime="2019-02-19T10:37:33" maxSheetId="4" userName="siv" r:id="rId162" minRId="1072" maxRId="1083">
    <sheetIdMap count="3">
      <sheetId val="1"/>
      <sheetId val="2"/>
      <sheetId val="3"/>
    </sheetIdMap>
  </header>
  <header guid="{43A67394-C1BE-4FA6-9E44-2A6DD8355466}" dateTime="2019-02-19T10:40:57" maxSheetId="4" userName="siv" r:id="rId163">
    <sheetIdMap count="3">
      <sheetId val="1"/>
      <sheetId val="2"/>
      <sheetId val="3"/>
    </sheetIdMap>
  </header>
  <header guid="{A13AC6F6-0211-4F21-892D-1F36AA98BDC5}" dateTime="2019-02-19T10:43:20" maxSheetId="4" userName="tog" r:id="rId164" minRId="1088">
    <sheetIdMap count="3">
      <sheetId val="1"/>
      <sheetId val="2"/>
      <sheetId val="3"/>
    </sheetIdMap>
  </header>
  <header guid="{5F7139E3-88AA-4A69-B386-13EEF8A58E82}" dateTime="2019-02-19T10:43:21" maxSheetId="4" userName="siv" r:id="rId165">
    <sheetIdMap count="3">
      <sheetId val="1"/>
      <sheetId val="2"/>
      <sheetId val="3"/>
    </sheetIdMap>
  </header>
  <header guid="{984E68BB-D9D6-4569-B090-D46042D3903B}" dateTime="2019-02-19T10:46:26" maxSheetId="4" userName="tog" r:id="rId166">
    <sheetIdMap count="3">
      <sheetId val="1"/>
      <sheetId val="2"/>
      <sheetId val="3"/>
    </sheetIdMap>
  </header>
  <header guid="{27082A85-1821-4E62-A586-D8ECBE13E61B}" dateTime="2019-02-19T10:46:47" maxSheetId="4" userName="siv" r:id="rId167" minRId="1095">
    <sheetIdMap count="3">
      <sheetId val="1"/>
      <sheetId val="2"/>
      <sheetId val="3"/>
    </sheetIdMap>
  </header>
  <header guid="{78FDBB89-B75D-49B0-A751-0A907C85EB19}" dateTime="2019-02-19T10:47:01" maxSheetId="4" userName="siv" r:id="rId168">
    <sheetIdMap count="3">
      <sheetId val="1"/>
      <sheetId val="2"/>
      <sheetId val="3"/>
    </sheetIdMap>
  </header>
  <header guid="{7C7087AD-957C-4D61-9CA0-F79A28B5F71B}" dateTime="2019-02-19T10:50:18" maxSheetId="4" userName="siv" r:id="rId169">
    <sheetIdMap count="3">
      <sheetId val="1"/>
      <sheetId val="2"/>
      <sheetId val="3"/>
    </sheetIdMap>
  </header>
  <header guid="{3FDECF68-AA4E-406A-A9FD-961C8A3ADC5D}" dateTime="2019-02-27T17:03:51" maxSheetId="4" userName="siv" r:id="rId170" minRId="1102" maxRId="1103">
    <sheetIdMap count="3">
      <sheetId val="1"/>
      <sheetId val="2"/>
      <sheetId val="3"/>
    </sheetIdMap>
  </header>
  <header guid="{730EB875-095D-4A50-9FC4-36BC3E4F7C31}" dateTime="2019-03-01T11:40:00" maxSheetId="4" userName="siv" r:id="rId171" minRId="1106" maxRId="1122">
    <sheetIdMap count="3">
      <sheetId val="1"/>
      <sheetId val="2"/>
      <sheetId val="3"/>
    </sheetIdMap>
  </header>
  <header guid="{B8BF875E-A113-4E26-9441-FCDC791A43EC}" dateTime="2019-03-04T15:23:42" maxSheetId="4" userName="Маргарита Костантиновна Ференцева" r:id="rId172" minRId="1125">
    <sheetIdMap count="3">
      <sheetId val="1"/>
      <sheetId val="2"/>
      <sheetId val="3"/>
    </sheetIdMap>
  </header>
  <header guid="{99EB2C17-3867-4AA1-8C4C-B120C457B458}" dateTime="2019-03-05T11:24:36" maxSheetId="4" userName="Любовь Ивановна Самошкина" r:id="rId173" minRId="1127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rc rId="1106" sId="1" ref="A49:XFD49" action="deleteRow">
    <undo index="1" exp="ref" v="1" dr="Q49" r="Q50" sId="1"/>
    <undo index="1" exp="ref" v="1" dr="P49" r="P50" sId="1"/>
    <undo index="1" exp="ref" v="1" dr="O49" r="O50" sId="1"/>
    <undo index="1" exp="ref" v="1" dr="N49" r="N50" sId="1"/>
    <undo index="1" exp="ref" v="1" dr="M49" r="M50" sId="1"/>
    <undo index="1" exp="ref" v="1" dr="L49" r="L50" sId="1"/>
    <undo index="1" exp="ref" v="1" dr="K49" r="K50" sId="1"/>
    <undo index="1" exp="ref" v="1" dr="J49" r="J50" sId="1"/>
    <undo index="1" exp="ref" v="1" dr="I49" r="I50" sId="1"/>
    <undo index="1" exp="ref" v="1" dr="H49" r="H50" sId="1"/>
    <undo index="1" exp="ref" v="1" dr="G49" r="G50" sId="1"/>
    <undo index="1" exp="ref" v="1" dr="F49" r="F50" sId="1"/>
    <undo index="1" exp="ref" v="1" dr="E49" r="E50" sId="1"/>
    <undo index="1" exp="ref" v="1" dr="D49" r="D50" sId="1"/>
    <undo index="1" exp="ref" v="1" dr="C49" r="C50" sId="1"/>
    <undo index="1" exp="ref" v="1" dr="B49" r="B50" sId="1"/>
    <undo index="4" exp="area" ref3D="1" dr="$A$49:$XFD$53" dn="Z_9B134074_788C_4F44_8F6B_CB95732B47AB_.wvu.Rows" sId="1"/>
    <undo index="10" exp="area" ref3D="1" dr="$A$49:$XFD$54" dn="Z_653283A9_99D1_4A9D_AAD7_29E76C8FED84_.wvu.Rows" sId="1"/>
    <rfmt sheetId="1" xfDxf="1" sqref="A49:XFD49" start="0" length="0">
      <dxf>
        <font>
          <color indexed="8"/>
          <name val="Times New Roman"/>
          <scheme val="none"/>
        </font>
      </dxf>
    </rfmt>
    <rfmt sheetId="1" sqref="A49" start="0" length="0">
      <dxf>
        <alignment vertical="top" wrapText="1" readingOrder="0"/>
      </dxf>
    </rfmt>
    <rcc rId="0" sId="1" dxf="1">
      <nc r="B49">
        <f>B25-B34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  <rcc rId="0" sId="1" dxf="1">
      <nc r="C49">
        <f>C25-C34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  <rcc rId="0" sId="1" dxf="1">
      <nc r="D49">
        <f>D25-D34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  <rcc rId="0" sId="1" dxf="1">
      <nc r="E49">
        <f>E25-E34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  <rcc rId="0" sId="1" dxf="1">
      <nc r="F49">
        <f>F25-F34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  <rcc rId="0" sId="1" dxf="1">
      <nc r="G49">
        <f>G25-G34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  <rcc rId="0" sId="1" dxf="1">
      <nc r="H49">
        <f>H25-H34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  <rcc rId="0" sId="1" dxf="1">
      <nc r="I49">
        <f>I25-I34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  <rcc rId="0" sId="1" dxf="1">
      <nc r="J49">
        <f>J25-J34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  <rcc rId="0" sId="1" dxf="1">
      <nc r="K49">
        <f>K25-K34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  <rcc rId="0" sId="1" dxf="1">
      <nc r="L49">
        <f>L25-L34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  <rcc rId="0" sId="1" dxf="1">
      <nc r="M49">
        <f>M25-M34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  <rcc rId="0" sId="1" dxf="1">
      <nc r="N49">
        <f>N25-N34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  <rcc rId="0" sId="1" dxf="1">
      <nc r="O49">
        <f>O25-O34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  <rcc rId="0" sId="1" dxf="1">
      <nc r="P49">
        <f>P25-P34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  <rcc rId="0" sId="1" dxf="1">
      <nc r="Q49">
        <f>Q25-Q34</f>
      </nc>
      <ndxf>
        <font>
          <color indexed="10"/>
          <name val="Times New Roman"/>
          <scheme val="none"/>
        </font>
        <numFmt numFmtId="166" formatCode="0.0"/>
        <alignment vertical="top" wrapText="1" readingOrder="0"/>
      </ndxf>
    </rcc>
  </rrc>
  <rrc rId="1107" sId="1" ref="A49:XFD49" action="deleteRow">
    <undo index="4" exp="area" ref3D="1" dr="$A$49:$XFD$52" dn="Z_9B134074_788C_4F44_8F6B_CB95732B47AB_.wvu.Rows" sId="1"/>
    <undo index="10" exp="area" ref3D="1" dr="$A$49:$XFD$53" dn="Z_653283A9_99D1_4A9D_AAD7_29E76C8FED84_.wvu.Rows" sId="1"/>
    <rfmt sheetId="1" xfDxf="1" sqref="A49:XFD49" start="0" length="0">
      <dxf>
        <font>
          <color indexed="8"/>
          <name val="Times New Roman"/>
          <scheme val="none"/>
        </font>
      </dxf>
    </rfmt>
    <rfmt sheetId="1" sqref="A49" start="0" length="0">
      <dxf>
        <alignment vertical="top" wrapText="1" readingOrder="0"/>
      </dxf>
    </rfmt>
    <rcc rId="0" sId="1" dxf="1">
      <nc r="B49">
        <f>B44-#REF!</f>
      </nc>
      <ndxf>
        <numFmt numFmtId="1" formatCode="0"/>
        <alignment vertical="top" wrapText="1" readingOrder="0"/>
      </ndxf>
    </rcc>
    <rcc rId="0" sId="1" dxf="1">
      <nc r="C49">
        <f>C44-#REF!</f>
      </nc>
      <ndxf>
        <numFmt numFmtId="1" formatCode="0"/>
        <alignment vertical="top" wrapText="1" readingOrder="0"/>
      </ndxf>
    </rcc>
    <rcc rId="0" sId="1" dxf="1">
      <nc r="D49">
        <f>D44-#REF!</f>
      </nc>
      <ndxf>
        <numFmt numFmtId="1" formatCode="0"/>
        <alignment vertical="top" wrapText="1" readingOrder="0"/>
      </ndxf>
    </rcc>
    <rcc rId="0" sId="1" dxf="1">
      <nc r="E49">
        <f>E44-#REF!</f>
      </nc>
      <ndxf>
        <numFmt numFmtId="1" formatCode="0"/>
        <alignment vertical="top" wrapText="1" readingOrder="0"/>
      </ndxf>
    </rcc>
    <rcc rId="0" sId="1" dxf="1">
      <nc r="F49">
        <f>F44-#REF!</f>
      </nc>
      <ndxf>
        <numFmt numFmtId="1" formatCode="0"/>
        <alignment vertical="top" wrapText="1" readingOrder="0"/>
      </ndxf>
    </rcc>
    <rcc rId="0" sId="1" dxf="1">
      <nc r="G49">
        <f>G44-#REF!</f>
      </nc>
      <ndxf>
        <numFmt numFmtId="1" formatCode="0"/>
        <alignment vertical="top" wrapText="1" readingOrder="0"/>
      </ndxf>
    </rcc>
    <rcc rId="0" sId="1" dxf="1">
      <nc r="H49">
        <f>H44-#REF!</f>
      </nc>
      <ndxf>
        <numFmt numFmtId="1" formatCode="0"/>
        <alignment vertical="top" wrapText="1" readingOrder="0"/>
      </ndxf>
    </rcc>
    <rcc rId="0" sId="1" dxf="1">
      <nc r="I49">
        <f>I44-#REF!</f>
      </nc>
      <ndxf>
        <numFmt numFmtId="1" formatCode="0"/>
        <alignment vertical="top" wrapText="1" readingOrder="0"/>
      </ndxf>
    </rcc>
    <rcc rId="0" sId="1" dxf="1">
      <nc r="J49">
        <f>J44-#REF!</f>
      </nc>
      <ndxf>
        <numFmt numFmtId="1" formatCode="0"/>
        <alignment vertical="top" wrapText="1" readingOrder="0"/>
      </ndxf>
    </rcc>
    <rcc rId="0" sId="1" dxf="1">
      <nc r="K49">
        <f>K44-#REF!</f>
      </nc>
      <ndxf>
        <numFmt numFmtId="1" formatCode="0"/>
        <alignment vertical="top" wrapText="1" readingOrder="0"/>
      </ndxf>
    </rcc>
    <rcc rId="0" sId="1" dxf="1">
      <nc r="L49">
        <f>L44-#REF!</f>
      </nc>
      <ndxf>
        <numFmt numFmtId="1" formatCode="0"/>
        <alignment vertical="top" wrapText="1" readingOrder="0"/>
      </ndxf>
    </rcc>
    <rcc rId="0" sId="1" dxf="1">
      <nc r="M49">
        <f>M44-#REF!</f>
      </nc>
      <ndxf>
        <numFmt numFmtId="1" formatCode="0"/>
        <alignment vertical="top" wrapText="1" readingOrder="0"/>
      </ndxf>
    </rcc>
    <rcc rId="0" sId="1" dxf="1">
      <nc r="N49">
        <f>N44-#REF!</f>
      </nc>
      <ndxf>
        <numFmt numFmtId="1" formatCode="0"/>
        <alignment vertical="top" wrapText="1" readingOrder="0"/>
      </ndxf>
    </rcc>
    <rcc rId="0" sId="1" dxf="1">
      <nc r="O49">
        <f>O44-#REF!</f>
      </nc>
      <ndxf>
        <numFmt numFmtId="1" formatCode="0"/>
        <alignment vertical="top" wrapText="1" readingOrder="0"/>
      </ndxf>
    </rcc>
    <rcc rId="0" sId="1" dxf="1">
      <nc r="P49">
        <f>P44-#REF!</f>
      </nc>
      <ndxf>
        <numFmt numFmtId="1" formatCode="0"/>
        <alignment vertical="top" wrapText="1" readingOrder="0"/>
      </ndxf>
    </rcc>
    <rcc rId="0" sId="1" dxf="1">
      <nc r="Q49">
        <f>Q44-#REF!</f>
      </nc>
      <ndxf>
        <numFmt numFmtId="1" formatCode="0"/>
        <alignment vertical="top" wrapText="1" readingOrder="0"/>
      </ndxf>
    </rcc>
  </rrc>
  <rrc rId="1108" sId="1" ref="A49:XFD49" action="deleteRow">
    <undo index="4" exp="area" ref3D="1" dr="$A$49:$XFD$51" dn="Z_9B134074_788C_4F44_8F6B_CB95732B47AB_.wvu.Rows" sId="1"/>
    <undo index="10" exp="area" ref3D="1" dr="$A$49:$XFD$52" dn="Z_653283A9_99D1_4A9D_AAD7_29E76C8FED84_.wvu.Rows" sId="1"/>
    <rfmt sheetId="1" xfDxf="1" sqref="A49:XFD49" start="0" length="0">
      <dxf>
        <font>
          <color indexed="8"/>
          <name val="Times New Roman"/>
          <scheme val="none"/>
        </font>
        <numFmt numFmtId="164" formatCode="#,##0.0"/>
      </dxf>
    </rfmt>
    <rfmt sheetId="1" sqref="A49" start="0" length="0">
      <dxf>
        <alignment vertical="top" wrapText="1" readingOrder="0"/>
      </dxf>
    </rfmt>
    <rfmt sheetId="1" s="1" sqref="B49" start="0" length="0">
      <dxf>
        <alignment wrapText="1" readingOrder="0"/>
      </dxf>
    </rfmt>
    <rfmt sheetId="1" s="1" sqref="C49" start="0" length="0">
      <dxf>
        <alignment wrapText="1" readingOrder="0"/>
      </dxf>
    </rfmt>
    <rfmt sheetId="1" s="1" sqref="D49" start="0" length="0">
      <dxf>
        <alignment wrapText="1" readingOrder="0"/>
      </dxf>
    </rfmt>
    <rfmt sheetId="1" s="1" sqref="E49" start="0" length="0">
      <dxf>
        <alignment wrapText="1" readingOrder="0"/>
      </dxf>
    </rfmt>
    <rfmt sheetId="1" s="1" sqref="F49" start="0" length="0">
      <dxf>
        <alignment wrapText="1" readingOrder="0"/>
      </dxf>
    </rfmt>
    <rfmt sheetId="1" s="1" sqref="G49" start="0" length="0">
      <dxf>
        <alignment wrapText="1" readingOrder="0"/>
      </dxf>
    </rfmt>
    <rfmt sheetId="1" s="1" sqref="H49" start="0" length="0">
      <dxf>
        <alignment wrapText="1" readingOrder="0"/>
      </dxf>
    </rfmt>
    <rfmt sheetId="1" s="1" sqref="I49" start="0" length="0">
      <dxf>
        <alignment wrapText="1" readingOrder="0"/>
      </dxf>
    </rfmt>
    <rfmt sheetId="1" s="1" sqref="J49" start="0" length="0">
      <dxf>
        <alignment wrapText="1" readingOrder="0"/>
      </dxf>
    </rfmt>
    <rfmt sheetId="1" s="1" sqref="K49" start="0" length="0">
      <dxf>
        <alignment wrapText="1" readingOrder="0"/>
      </dxf>
    </rfmt>
    <rfmt sheetId="1" s="1" sqref="L49" start="0" length="0">
      <dxf>
        <alignment wrapText="1" readingOrder="0"/>
      </dxf>
    </rfmt>
    <rfmt sheetId="1" s="1" sqref="M49" start="0" length="0">
      <dxf>
        <alignment wrapText="1" readingOrder="0"/>
      </dxf>
    </rfmt>
    <rfmt sheetId="1" s="1" sqref="N49" start="0" length="0">
      <dxf>
        <alignment wrapText="1" readingOrder="0"/>
      </dxf>
    </rfmt>
    <rfmt sheetId="1" s="1" sqref="O49" start="0" length="0">
      <dxf>
        <alignment wrapText="1" readingOrder="0"/>
      </dxf>
    </rfmt>
    <rfmt sheetId="1" s="1" sqref="P49" start="0" length="0">
      <dxf>
        <alignment wrapText="1" readingOrder="0"/>
      </dxf>
    </rfmt>
    <rfmt sheetId="1" s="1" sqref="Q49" start="0" length="0">
      <dxf>
        <alignment wrapText="1" readingOrder="0"/>
      </dxf>
    </rfmt>
  </rrc>
  <rrc rId="1109" sId="1" ref="A49:XFD49" action="deleteRow">
    <undo index="4" exp="area" ref3D="1" dr="$A$49:$XFD$50" dn="Z_9B134074_788C_4F44_8F6B_CB95732B47AB_.wvu.Rows" sId="1"/>
    <undo index="10" exp="area" ref3D="1" dr="$A$49:$XFD$51" dn="Z_653283A9_99D1_4A9D_AAD7_29E76C8FED84_.wvu.Rows" sId="1"/>
    <rfmt sheetId="1" xfDxf="1" sqref="A49:XFD49" start="0" length="0">
      <dxf>
        <font>
          <color indexed="8"/>
          <name val="Times New Roman"/>
          <scheme val="none"/>
        </font>
        <numFmt numFmtId="164" formatCode="#,##0.0"/>
      </dxf>
    </rfmt>
    <rfmt sheetId="1" sqref="A49" start="0" length="0">
      <dxf>
        <alignment vertical="top" wrapText="1" readingOrder="0"/>
      </dxf>
    </rfmt>
    <rfmt sheetId="1" sqref="B49" start="0" length="0">
      <dxf>
        <alignment vertical="top" wrapText="1" readingOrder="0"/>
      </dxf>
    </rfmt>
    <rfmt sheetId="1" sqref="C49" start="0" length="0">
      <dxf>
        <alignment vertical="top" wrapText="1" readingOrder="0"/>
      </dxf>
    </rfmt>
    <rfmt sheetId="1" sqref="D49" start="0" length="0">
      <dxf>
        <alignment vertical="top" wrapText="1" readingOrder="0"/>
      </dxf>
    </rfmt>
    <rfmt sheetId="1" sqref="E49" start="0" length="0">
      <dxf>
        <alignment vertical="top" wrapText="1" readingOrder="0"/>
      </dxf>
    </rfmt>
    <rcc rId="0" sId="1" dxf="1">
      <nc r="F49">
        <f>F41+F42</f>
      </nc>
      <ndxf>
        <alignment vertical="top" wrapText="1" readingOrder="0"/>
      </ndxf>
    </rcc>
    <rcc rId="0" sId="1" dxf="1">
      <nc r="G49">
        <f>G41+G42</f>
      </nc>
      <ndxf>
        <alignment vertical="top" wrapText="1" readingOrder="0"/>
      </ndxf>
    </rcc>
    <rcc rId="0" sId="1" dxf="1">
      <nc r="H49">
        <f>H41+H42</f>
      </nc>
      <ndxf>
        <alignment vertical="top" wrapText="1" readingOrder="0"/>
      </ndxf>
    </rcc>
    <rcc rId="0" sId="1" dxf="1">
      <nc r="I49">
        <f>I41+I42</f>
      </nc>
      <ndxf>
        <alignment vertical="top" wrapText="1" readingOrder="0"/>
      </ndxf>
    </rcc>
    <rcc rId="0" sId="1" dxf="1">
      <nc r="J49">
        <f>J41+J42</f>
      </nc>
      <ndxf>
        <alignment vertical="top" wrapText="1" readingOrder="0"/>
      </ndxf>
    </rcc>
    <rcc rId="0" sId="1" dxf="1">
      <nc r="K49">
        <f>K41+K42</f>
      </nc>
      <ndxf>
        <alignment vertical="top" wrapText="1" readingOrder="0"/>
      </ndxf>
    </rcc>
    <rcc rId="0" sId="1" dxf="1">
      <nc r="L49">
        <f>L41+L42</f>
      </nc>
      <ndxf>
        <alignment vertical="top" wrapText="1" readingOrder="0"/>
      </ndxf>
    </rcc>
    <rcc rId="0" sId="1" dxf="1">
      <nc r="M49">
        <f>M41+M42</f>
      </nc>
      <ndxf>
        <alignment vertical="top" wrapText="1" readingOrder="0"/>
      </ndxf>
    </rcc>
    <rcc rId="0" sId="1" dxf="1">
      <nc r="N49">
        <f>N41+N42</f>
      </nc>
      <ndxf>
        <alignment vertical="top" wrapText="1" readingOrder="0"/>
      </ndxf>
    </rcc>
    <rcc rId="0" sId="1" dxf="1">
      <nc r="O49">
        <f>O41+O42</f>
      </nc>
      <ndxf>
        <alignment vertical="top" wrapText="1" readingOrder="0"/>
      </ndxf>
    </rcc>
    <rcc rId="0" sId="1" dxf="1">
      <nc r="P49">
        <f>P41+P42</f>
      </nc>
      <ndxf>
        <alignment vertical="top" wrapText="1" readingOrder="0"/>
      </ndxf>
    </rcc>
    <rcc rId="0" sId="1" dxf="1">
      <nc r="Q49">
        <f>Q41+Q42</f>
      </nc>
      <ndxf>
        <alignment vertical="top" wrapText="1" readingOrder="0"/>
      </ndxf>
    </rcc>
  </rrc>
  <rrc rId="1110" sId="1" ref="A49:XFD49" action="deleteRow">
    <undo index="4" exp="area" ref3D="1" dr="$A$49:$XFD$49" dn="Z_9B134074_788C_4F44_8F6B_CB95732B47AB_.wvu.Rows" sId="1"/>
    <undo index="10" exp="area" ref3D="1" dr="$A$49:$XFD$50" dn="Z_653283A9_99D1_4A9D_AAD7_29E76C8FED84_.wvu.Rows" sId="1"/>
    <rfmt sheetId="1" xfDxf="1" sqref="A49:XFD49" start="0" length="0">
      <dxf>
        <font>
          <color indexed="8"/>
          <name val="Times New Roman"/>
          <scheme val="none"/>
        </font>
      </dxf>
    </rfmt>
    <rfmt sheetId="1" sqref="A49" start="0" length="0">
      <dxf>
        <alignment vertical="top" wrapText="1" readingOrder="0"/>
      </dxf>
    </rfmt>
    <rcc rId="0" sId="1" dxf="1">
      <nc r="B49">
        <f>B12-B20-B22</f>
      </nc>
      <ndxf>
        <numFmt numFmtId="1" formatCode="0"/>
        <alignment vertical="top" wrapText="1" readingOrder="0"/>
      </ndxf>
    </rcc>
    <rcc rId="0" sId="1" dxf="1">
      <nc r="C49">
        <f>C12-C20-C22</f>
      </nc>
      <ndxf>
        <numFmt numFmtId="1" formatCode="0"/>
        <alignment vertical="top" wrapText="1" readingOrder="0"/>
      </ndxf>
    </rcc>
    <rcc rId="0" sId="1" dxf="1">
      <nc r="D49">
        <f>D12-D20-D22</f>
      </nc>
      <ndxf>
        <numFmt numFmtId="1" formatCode="0"/>
        <alignment vertical="top" wrapText="1" readingOrder="0"/>
      </ndxf>
    </rcc>
    <rcc rId="0" sId="1" dxf="1">
      <nc r="E49">
        <f>E12-E20-E22</f>
      </nc>
      <ndxf>
        <numFmt numFmtId="1" formatCode="0"/>
        <alignment vertical="top" wrapText="1" readingOrder="0"/>
      </ndxf>
    </rcc>
    <rcc rId="0" sId="1" dxf="1">
      <nc r="F49">
        <f>F12-F20-F22</f>
      </nc>
      <ndxf>
        <numFmt numFmtId="1" formatCode="0"/>
        <alignment vertical="top" wrapText="1" readingOrder="0"/>
      </ndxf>
    </rcc>
    <rcc rId="0" sId="1" dxf="1">
      <nc r="G49">
        <f>G12-G20-G22</f>
      </nc>
      <ndxf>
        <numFmt numFmtId="1" formatCode="0"/>
        <alignment vertical="top" wrapText="1" readingOrder="0"/>
      </ndxf>
    </rcc>
    <rcc rId="0" sId="1" dxf="1">
      <nc r="H49">
        <f>H12-H20-H22</f>
      </nc>
      <ndxf>
        <numFmt numFmtId="1" formatCode="0"/>
        <alignment vertical="top" wrapText="1" readingOrder="0"/>
      </ndxf>
    </rcc>
    <rcc rId="0" sId="1" dxf="1">
      <nc r="I49">
        <f>I12-I20-I22</f>
      </nc>
      <ndxf>
        <numFmt numFmtId="1" formatCode="0"/>
        <alignment vertical="top" wrapText="1" readingOrder="0"/>
      </ndxf>
    </rcc>
    <rcc rId="0" sId="1" dxf="1">
      <nc r="J49">
        <f>J12-J20-J22</f>
      </nc>
      <ndxf>
        <numFmt numFmtId="1" formatCode="0"/>
        <alignment vertical="top" wrapText="1" readingOrder="0"/>
      </ndxf>
    </rcc>
    <rcc rId="0" sId="1" dxf="1">
      <nc r="K49">
        <f>K12-K20-K22</f>
      </nc>
      <ndxf>
        <numFmt numFmtId="1" formatCode="0"/>
        <alignment vertical="top" wrapText="1" readingOrder="0"/>
      </ndxf>
    </rcc>
    <rcc rId="0" sId="1" dxf="1">
      <nc r="L49">
        <f>L12-L20-L22</f>
      </nc>
      <ndxf>
        <numFmt numFmtId="1" formatCode="0"/>
        <alignment vertical="top" wrapText="1" readingOrder="0"/>
      </ndxf>
    </rcc>
    <rcc rId="0" sId="1" dxf="1">
      <nc r="M49">
        <f>M12-M20-M22</f>
      </nc>
      <ndxf>
        <numFmt numFmtId="1" formatCode="0"/>
        <alignment vertical="top" wrapText="1" readingOrder="0"/>
      </ndxf>
    </rcc>
    <rcc rId="0" sId="1" dxf="1">
      <nc r="N49">
        <f>N12-N20-N22</f>
      </nc>
      <ndxf>
        <numFmt numFmtId="1" formatCode="0"/>
        <alignment vertical="top" wrapText="1" readingOrder="0"/>
      </ndxf>
    </rcc>
    <rcc rId="0" sId="1" dxf="1">
      <nc r="O49">
        <f>O12-O20-O22</f>
      </nc>
      <ndxf>
        <numFmt numFmtId="1" formatCode="0"/>
        <alignment vertical="top" wrapText="1" readingOrder="0"/>
      </ndxf>
    </rcc>
    <rcc rId="0" sId="1" dxf="1">
      <nc r="P49">
        <f>P12-P20-P22</f>
      </nc>
      <ndxf>
        <numFmt numFmtId="1" formatCode="0"/>
        <alignment vertical="top" wrapText="1" readingOrder="0"/>
      </ndxf>
    </rcc>
    <rcc rId="0" sId="1" dxf="1">
      <nc r="Q49">
        <f>Q12-Q20-Q22</f>
      </nc>
      <ndxf>
        <numFmt numFmtId="1" formatCode="0"/>
        <alignment vertical="top" wrapText="1" readingOrder="0"/>
      </ndxf>
    </rcc>
  </rrc>
  <rrc rId="1111" sId="1" ref="A49:XFD49" action="deleteRow">
    <undo index="10" exp="area" ref3D="1" dr="$A$49:$XFD$49" dn="Z_653283A9_99D1_4A9D_AAD7_29E76C8FED84_.wvu.Rows" sId="1"/>
    <rfmt sheetId="1" xfDxf="1" sqref="A49:XFD49" start="0" length="0">
      <dxf>
        <font>
          <color indexed="8"/>
          <name val="Times New Roman"/>
          <scheme val="none"/>
        </font>
      </dxf>
    </rfmt>
    <rfmt sheetId="1" sqref="A49" start="0" length="0">
      <dxf>
        <alignment vertical="top" wrapText="1" readingOrder="0"/>
      </dxf>
    </rfmt>
    <rfmt sheetId="1" sqref="B49" start="0" length="0">
      <dxf>
        <numFmt numFmtId="165" formatCode="0.0%"/>
      </dxf>
    </rfmt>
    <rfmt sheetId="1" sqref="C49" start="0" length="0">
      <dxf>
        <numFmt numFmtId="165" formatCode="0.0%"/>
      </dxf>
    </rfmt>
    <rfmt sheetId="1" sqref="D49" start="0" length="0">
      <dxf>
        <numFmt numFmtId="165" formatCode="0.0%"/>
      </dxf>
    </rfmt>
    <rfmt sheetId="1" sqref="E49" start="0" length="0">
      <dxf>
        <numFmt numFmtId="165" formatCode="0.0%"/>
      </dxf>
    </rfmt>
    <rfmt sheetId="1" sqref="G49" start="0" length="0">
      <dxf>
        <numFmt numFmtId="165" formatCode="0.0%"/>
      </dxf>
    </rfmt>
    <rfmt sheetId="1" sqref="H49" start="0" length="0">
      <dxf>
        <numFmt numFmtId="165" formatCode="0.0%"/>
      </dxf>
    </rfmt>
    <rfmt sheetId="1" sqref="I49" start="0" length="0">
      <dxf>
        <numFmt numFmtId="165" formatCode="0.0%"/>
      </dxf>
    </rfmt>
    <rfmt sheetId="1" sqref="J49" start="0" length="0">
      <dxf>
        <numFmt numFmtId="165" formatCode="0.0%"/>
      </dxf>
    </rfmt>
    <rfmt sheetId="1" sqref="K49" start="0" length="0">
      <dxf>
        <numFmt numFmtId="165" formatCode="0.0%"/>
      </dxf>
    </rfmt>
    <rfmt sheetId="1" sqref="L49" start="0" length="0">
      <dxf>
        <numFmt numFmtId="165" formatCode="0.0%"/>
      </dxf>
    </rfmt>
    <rfmt sheetId="1" sqref="M49" start="0" length="0">
      <dxf>
        <numFmt numFmtId="165" formatCode="0.0%"/>
      </dxf>
    </rfmt>
    <rfmt sheetId="1" sqref="N49" start="0" length="0">
      <dxf>
        <numFmt numFmtId="165" formatCode="0.0%"/>
      </dxf>
    </rfmt>
    <rfmt sheetId="1" sqref="O49" start="0" length="0">
      <dxf>
        <numFmt numFmtId="165" formatCode="0.0%"/>
      </dxf>
    </rfmt>
    <rfmt sheetId="1" sqref="P49" start="0" length="0">
      <dxf>
        <numFmt numFmtId="165" formatCode="0.0%"/>
      </dxf>
    </rfmt>
    <rfmt sheetId="1" sqref="Q49" start="0" length="0">
      <dxf>
        <numFmt numFmtId="165" formatCode="0.0%"/>
      </dxf>
    </rfmt>
  </rrc>
  <rrc rId="1112" sId="1" ref="A49:XFD49" action="deleteRow">
    <rfmt sheetId="1" xfDxf="1" sqref="A49:XFD49" start="0" length="0">
      <dxf>
        <font>
          <color indexed="8"/>
          <name val="Times New Roman"/>
          <scheme val="none"/>
        </font>
      </dxf>
    </rfmt>
    <rfmt sheetId="1" sqref="A49" start="0" length="0">
      <dxf>
        <alignment vertical="top" wrapText="1" readingOrder="0"/>
      </dxf>
    </rfmt>
    <rfmt sheetId="1" sqref="B49" start="0" length="0">
      <dxf>
        <numFmt numFmtId="1" formatCode="0"/>
        <alignment vertical="top" wrapText="1" readingOrder="0"/>
      </dxf>
    </rfmt>
    <rfmt sheetId="1" sqref="C49" start="0" length="0">
      <dxf>
        <numFmt numFmtId="1" formatCode="0"/>
        <alignment vertical="top" wrapText="1" readingOrder="0"/>
      </dxf>
    </rfmt>
    <rfmt sheetId="1" sqref="D49" start="0" length="0">
      <dxf>
        <numFmt numFmtId="1" formatCode="0"/>
        <alignment vertical="top" wrapText="1" readingOrder="0"/>
      </dxf>
    </rfmt>
    <rfmt sheetId="1" sqref="E49" start="0" length="0">
      <dxf>
        <numFmt numFmtId="1" formatCode="0"/>
        <alignment vertical="top" wrapText="1" readingOrder="0"/>
      </dxf>
    </rfmt>
    <rfmt sheetId="1" sqref="F49" start="0" length="0">
      <dxf>
        <numFmt numFmtId="1" formatCode="0"/>
        <alignment vertical="top" wrapText="1" readingOrder="0"/>
      </dxf>
    </rfmt>
    <rfmt sheetId="1" sqref="G49" start="0" length="0">
      <dxf>
        <numFmt numFmtId="165" formatCode="0.0%"/>
        <alignment vertical="top" wrapText="1" readingOrder="0"/>
      </dxf>
    </rfmt>
    <rcc rId="0" sId="1" dxf="1">
      <nc r="H49">
        <f>H41/H46</f>
      </nc>
      <ndxf>
        <font>
          <color theme="0"/>
          <name val="Times New Roman"/>
          <scheme val="none"/>
        </font>
        <numFmt numFmtId="165" formatCode="0.0%"/>
        <alignment vertical="top" wrapText="1" readingOrder="0"/>
      </ndxf>
    </rcc>
    <rcc rId="0" sId="1" dxf="1">
      <nc r="I49">
        <f>I41/I46</f>
      </nc>
      <ndxf>
        <font>
          <color theme="0"/>
          <name val="Times New Roman"/>
          <scheme val="none"/>
        </font>
        <numFmt numFmtId="165" formatCode="0.0%"/>
        <alignment vertical="top" wrapText="1" readingOrder="0"/>
      </ndxf>
    </rcc>
    <rcc rId="0" sId="1" dxf="1">
      <nc r="J49">
        <f>J41/J46</f>
      </nc>
      <ndxf>
        <font>
          <color theme="0"/>
          <name val="Times New Roman"/>
          <scheme val="none"/>
        </font>
        <numFmt numFmtId="165" formatCode="0.0%"/>
        <alignment vertical="top" wrapText="1" readingOrder="0"/>
      </ndxf>
    </rcc>
    <rcc rId="0" sId="1" dxf="1">
      <nc r="K49">
        <f>K41/K46</f>
      </nc>
      <ndxf>
        <font>
          <color theme="0"/>
          <name val="Times New Roman"/>
          <scheme val="none"/>
        </font>
        <numFmt numFmtId="165" formatCode="0.0%"/>
        <alignment vertical="top" wrapText="1" readingOrder="0"/>
      </ndxf>
    </rcc>
    <rcc rId="0" sId="1" dxf="1">
      <nc r="L49">
        <f>L41/L46</f>
      </nc>
      <ndxf>
        <font>
          <color theme="0"/>
          <name val="Times New Roman"/>
          <scheme val="none"/>
        </font>
        <numFmt numFmtId="165" formatCode="0.0%"/>
        <alignment vertical="top" wrapText="1" readingOrder="0"/>
      </ndxf>
    </rcc>
    <rcc rId="0" sId="1" dxf="1">
      <nc r="M49">
        <f>M41/M46</f>
      </nc>
      <ndxf>
        <font>
          <color theme="0"/>
          <name val="Times New Roman"/>
          <scheme val="none"/>
        </font>
        <numFmt numFmtId="165" formatCode="0.0%"/>
        <alignment vertical="top" wrapText="1" readingOrder="0"/>
      </ndxf>
    </rcc>
    <rcc rId="0" sId="1" dxf="1">
      <nc r="N49">
        <f>N41/N46</f>
      </nc>
      <ndxf>
        <font>
          <color theme="0"/>
          <name val="Times New Roman"/>
          <scheme val="none"/>
        </font>
        <numFmt numFmtId="165" formatCode="0.0%"/>
        <alignment vertical="top" wrapText="1" readingOrder="0"/>
      </ndxf>
    </rcc>
    <rcc rId="0" sId="1" dxf="1">
      <nc r="O49">
        <f>O41/O46</f>
      </nc>
      <ndxf>
        <font>
          <color theme="0"/>
          <name val="Times New Roman"/>
          <scheme val="none"/>
        </font>
        <numFmt numFmtId="165" formatCode="0.0%"/>
        <alignment vertical="top" wrapText="1" readingOrder="0"/>
      </ndxf>
    </rcc>
    <rcc rId="0" sId="1" dxf="1">
      <nc r="P49">
        <f>P41/P46</f>
      </nc>
      <ndxf>
        <font>
          <color theme="0"/>
          <name val="Times New Roman"/>
          <scheme val="none"/>
        </font>
        <numFmt numFmtId="165" formatCode="0.0%"/>
        <alignment vertical="top" wrapText="1" readingOrder="0"/>
      </ndxf>
    </rcc>
    <rcc rId="0" sId="1" dxf="1">
      <nc r="Q49">
        <f>Q41/Q46</f>
      </nc>
      <ndxf>
        <font>
          <color theme="0"/>
          <name val="Times New Roman"/>
          <scheme val="none"/>
        </font>
        <numFmt numFmtId="165" formatCode="0.0%"/>
        <alignment vertical="top" wrapText="1" readingOrder="0"/>
      </ndxf>
    </rcc>
  </rrc>
  <rrc rId="1113" sId="1" ref="A49:XFD49" action="deleteRow">
    <rfmt sheetId="1" xfDxf="1" sqref="A49:XFD49" start="0" length="0">
      <dxf>
        <font>
          <color indexed="8"/>
          <name val="Times New Roman"/>
          <scheme val="none"/>
        </font>
      </dxf>
    </rfmt>
    <rfmt sheetId="1" sqref="A49" start="0" length="0">
      <dxf>
        <alignment vertical="top" wrapText="1" readingOrder="0"/>
      </dxf>
    </rfmt>
    <rfmt sheetId="1" sqref="B49" start="0" length="0">
      <dxf>
        <numFmt numFmtId="1" formatCode="0"/>
        <alignment vertical="top" wrapText="1" readingOrder="0"/>
      </dxf>
    </rfmt>
    <rfmt sheetId="1" sqref="C49" start="0" length="0">
      <dxf>
        <numFmt numFmtId="1" formatCode="0"/>
        <alignment vertical="top" wrapText="1" readingOrder="0"/>
      </dxf>
    </rfmt>
    <rfmt sheetId="1" sqref="D49" start="0" length="0">
      <dxf>
        <numFmt numFmtId="1" formatCode="0"/>
        <alignment vertical="top" wrapText="1" readingOrder="0"/>
      </dxf>
    </rfmt>
    <rfmt sheetId="1" sqref="E49" start="0" length="0">
      <dxf>
        <numFmt numFmtId="1" formatCode="0"/>
        <alignment vertical="top" wrapText="1" readingOrder="0"/>
      </dxf>
    </rfmt>
    <rfmt sheetId="1" sqref="F49" start="0" length="0">
      <dxf>
        <numFmt numFmtId="1" formatCode="0"/>
        <alignment vertical="top" wrapText="1" readingOrder="0"/>
      </dxf>
    </rfmt>
    <rfmt sheetId="1" sqref="G49" start="0" length="0">
      <dxf>
        <numFmt numFmtId="1" formatCode="0"/>
        <alignment vertical="top" wrapText="1" readingOrder="0"/>
      </dxf>
    </rfmt>
    <rfmt sheetId="1" sqref="H49" start="0" length="0">
      <dxf>
        <numFmt numFmtId="1" formatCode="0"/>
        <alignment vertical="top" wrapText="1" readingOrder="0"/>
      </dxf>
    </rfmt>
    <rfmt sheetId="1" sqref="I49" start="0" length="0">
      <dxf>
        <numFmt numFmtId="1" formatCode="0"/>
        <alignment vertical="top" wrapText="1" readingOrder="0"/>
      </dxf>
    </rfmt>
    <rfmt sheetId="1" sqref="J49" start="0" length="0">
      <dxf>
        <numFmt numFmtId="1" formatCode="0"/>
        <alignment vertical="top" wrapText="1" readingOrder="0"/>
      </dxf>
    </rfmt>
    <rfmt sheetId="1" sqref="K49" start="0" length="0">
      <dxf>
        <numFmt numFmtId="1" formatCode="0"/>
        <alignment vertical="top" wrapText="1" readingOrder="0"/>
      </dxf>
    </rfmt>
    <rfmt sheetId="1" sqref="L49" start="0" length="0">
      <dxf>
        <numFmt numFmtId="1" formatCode="0"/>
        <alignment vertical="top" wrapText="1" readingOrder="0"/>
      </dxf>
    </rfmt>
    <rfmt sheetId="1" sqref="M49" start="0" length="0">
      <dxf>
        <numFmt numFmtId="1" formatCode="0"/>
        <alignment vertical="top" wrapText="1" readingOrder="0"/>
      </dxf>
    </rfmt>
    <rfmt sheetId="1" sqref="N49" start="0" length="0">
      <dxf>
        <numFmt numFmtId="1" formatCode="0"/>
        <alignment vertical="top" wrapText="1" readingOrder="0"/>
      </dxf>
    </rfmt>
    <rfmt sheetId="1" sqref="O49" start="0" length="0">
      <dxf>
        <numFmt numFmtId="1" formatCode="0"/>
        <alignment vertical="top" wrapText="1" readingOrder="0"/>
      </dxf>
    </rfmt>
    <rfmt sheetId="1" sqref="P49" start="0" length="0">
      <dxf>
        <numFmt numFmtId="1" formatCode="0"/>
        <alignment vertical="top" wrapText="1" readingOrder="0"/>
      </dxf>
    </rfmt>
    <rfmt sheetId="1" sqref="Q49" start="0" length="0">
      <dxf>
        <numFmt numFmtId="1" formatCode="0"/>
        <alignment vertical="top" wrapText="1" readingOrder="0"/>
      </dxf>
    </rfmt>
  </rrc>
  <rrc rId="1114" sId="1" ref="A15:XFD15" action="deleteRow">
    <undo index="2" exp="area" ref3D="1" dr="$A$38:$XFD$39" dn="Z_F94DF360_6008_4AB5_9808_0EA1E73D7F91_.wvu.Rows" sId="1"/>
    <undo index="1" exp="area" ref3D="1" dr="$A$30:$XFD$30" dn="Z_F94DF360_6008_4AB5_9808_0EA1E73D7F91_.wvu.Rows" sId="1"/>
    <undo index="2" exp="area" ref3D="1" dr="$A$38:$XFD$39" dn="Z_D3C7F361_2559_4FC7_9E70_BBA9634AC4AF_.wvu.Rows" sId="1"/>
    <undo index="1" exp="area" ref3D="1" dr="$A$30:$XFD$30" dn="Z_D3C7F361_2559_4FC7_9E70_BBA9634AC4AF_.wvu.Rows" sId="1"/>
    <undo index="2" exp="area" ref3D="1" dr="$A$38:$XFD$39" dn="Z_A61778E1_01CA_49F7_AD25_97131C1119BC_.wvu.Rows" sId="1"/>
    <undo index="1" exp="area" ref3D="1" dr="$A$30:$XFD$30" dn="Z_A61778E1_01CA_49F7_AD25_97131C1119BC_.wvu.Rows" sId="1"/>
    <undo index="2" exp="area" ref3D="1" dr="$A$38:$XFD$39" dn="Z_9B134074_788C_4F44_8F6B_CB95732B47AB_.wvu.Rows" sId="1"/>
    <undo index="1" exp="area" ref3D="1" dr="$A$30:$XFD$30" dn="Z_9B134074_788C_4F44_8F6B_CB95732B47AB_.wvu.Rows" sId="1"/>
    <undo index="8" exp="area" ref3D="1" dr="$A$35:$XFD$39" dn="Z_653283A9_99D1_4A9D_AAD7_29E76C8FED84_.wvu.Rows" sId="1"/>
    <undo index="6" exp="area" ref3D="1" dr="$A$30:$XFD$30" dn="Z_653283A9_99D1_4A9D_AAD7_29E76C8FED84_.wvu.Rows" sId="1"/>
    <undo index="4" exp="area" ref3D="1" dr="$A$28:$XFD$28" dn="Z_653283A9_99D1_4A9D_AAD7_29E76C8FED84_.wvu.Rows" sId="1"/>
    <undo index="2" exp="area" ref3D="1" dr="$A$21:$XFD$21" dn="Z_653283A9_99D1_4A9D_AAD7_29E76C8FED84_.wvu.Rows" sId="1"/>
    <undo index="1" exp="area" ref3D="1" dr="$A$15:$XFD$15" dn="Z_653283A9_99D1_4A9D_AAD7_29E76C8FED84_.wvu.Rows" sId="1"/>
    <undo index="2" exp="area" ref3D="1" dr="$A$38:$XFD$39" dn="Z_6121F2E6_C23E_4F79_8A15_3FD4B94C86D1_.wvu.Rows" sId="1"/>
    <undo index="1" exp="area" ref3D="1" dr="$A$30:$XFD$30" dn="Z_6121F2E6_C23E_4F79_8A15_3FD4B94C86D1_.wvu.Rows" sId="1"/>
    <rfmt sheetId="1" xfDxf="1" sqref="A15:XFD15" start="0" length="0">
      <dxf>
        <font>
          <color indexed="8"/>
          <name val="Times New Roman"/>
          <scheme val="none"/>
        </font>
      </dxf>
    </rfmt>
    <rfmt sheetId="1" sqref="A15" start="0" length="0">
      <dxf>
        <font>
          <sz val="12"/>
          <color indexed="8"/>
          <name val="Times New Roman"/>
          <scheme val="none"/>
        </font>
        <numFmt numFmtId="164" formatCode="#,##0.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5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5" start="0" length="0">
      <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5" start="0" length="0">
      <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5">
        <f>F14/E14*100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5">
        <f>G14/F14*100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">
        <f>H14/G14*100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5">
        <f>I14/H14*100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5">
        <f>J14/I14*100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5">
        <f>K14/J14*100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5">
        <f>L14/K14*100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5">
        <f>M14/L14*100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5">
        <f>N14/M14*100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5">
        <f>O14/N14*100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5">
        <f>P14/O14*100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5">
        <f>Q14/P14*100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15" sId="1" ref="A20:XFD20" action="deleteRow">
    <undo index="2" exp="area" ref3D="1" dr="$A$37:$XFD$38" dn="Z_F94DF360_6008_4AB5_9808_0EA1E73D7F91_.wvu.Rows" sId="1"/>
    <undo index="1" exp="area" ref3D="1" dr="$A$29:$XFD$29" dn="Z_F94DF360_6008_4AB5_9808_0EA1E73D7F91_.wvu.Rows" sId="1"/>
    <undo index="2" exp="area" ref3D="1" dr="$A$37:$XFD$38" dn="Z_D3C7F361_2559_4FC7_9E70_BBA9634AC4AF_.wvu.Rows" sId="1"/>
    <undo index="1" exp="area" ref3D="1" dr="$A$29:$XFD$29" dn="Z_D3C7F361_2559_4FC7_9E70_BBA9634AC4AF_.wvu.Rows" sId="1"/>
    <undo index="2" exp="area" ref3D="1" dr="$A$37:$XFD$38" dn="Z_A61778E1_01CA_49F7_AD25_97131C1119BC_.wvu.Rows" sId="1"/>
    <undo index="1" exp="area" ref3D="1" dr="$A$29:$XFD$29" dn="Z_A61778E1_01CA_49F7_AD25_97131C1119BC_.wvu.Rows" sId="1"/>
    <undo index="2" exp="area" ref3D="1" dr="$A$37:$XFD$38" dn="Z_9B134074_788C_4F44_8F6B_CB95732B47AB_.wvu.Rows" sId="1"/>
    <undo index="1" exp="area" ref3D="1" dr="$A$29:$XFD$29" dn="Z_9B134074_788C_4F44_8F6B_CB95732B47AB_.wvu.Rows" sId="1"/>
    <undo index="8" exp="area" ref3D="1" dr="$A$34:$XFD$38" dn="Z_653283A9_99D1_4A9D_AAD7_29E76C8FED84_.wvu.Rows" sId="1"/>
    <undo index="6" exp="area" ref3D="1" dr="$A$29:$XFD$29" dn="Z_653283A9_99D1_4A9D_AAD7_29E76C8FED84_.wvu.Rows" sId="1"/>
    <undo index="4" exp="area" ref3D="1" dr="$A$27:$XFD$27" dn="Z_653283A9_99D1_4A9D_AAD7_29E76C8FED84_.wvu.Rows" sId="1"/>
    <undo index="2" exp="area" ref3D="1" dr="$A$20:$XFD$20" dn="Z_653283A9_99D1_4A9D_AAD7_29E76C8FED84_.wvu.Rows" sId="1"/>
    <undo index="2" exp="area" ref3D="1" dr="$A$37:$XFD$38" dn="Z_6121F2E6_C23E_4F79_8A15_3FD4B94C86D1_.wvu.Rows" sId="1"/>
    <undo index="1" exp="area" ref3D="1" dr="$A$29:$XFD$29" dn="Z_6121F2E6_C23E_4F79_8A15_3FD4B94C86D1_.wvu.Rows" sId="1"/>
    <rfmt sheetId="1" xfDxf="1" sqref="A20:XFD20" start="0" length="0">
      <dxf>
        <font>
          <color indexed="8"/>
          <name val="Times New Roman"/>
          <scheme val="none"/>
        </font>
      </dxf>
    </rfmt>
    <rfmt sheetId="1" sqref="A20" start="0" length="0">
      <dxf>
        <font>
          <sz val="12"/>
          <color indexed="8"/>
          <name val="Times New Roman"/>
          <scheme val="none"/>
        </font>
        <numFmt numFmtId="164" formatCode="#,##0.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">
        <f>F19/E19*100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0">
        <f>G19/F19*100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0">
        <f>H19/G19*100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0">
        <f>I19/H19*100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0">
        <f>J19/I19*100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0">
        <f>K19/J19*100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0">
        <f>L19/K19*100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0">
        <f>M19/L19*100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0">
        <f>N19/M19*100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0">
        <f>O19/N19*100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0">
        <f>P19/O19*100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20">
        <f>Q19/P19*100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16" sId="1" ref="A26:XFD26" action="deleteRow">
    <undo index="2" exp="area" ref3D="1" dr="$A$36:$XFD$37" dn="Z_F94DF360_6008_4AB5_9808_0EA1E73D7F91_.wvu.Rows" sId="1"/>
    <undo index="1" exp="area" ref3D="1" dr="$A$28:$XFD$28" dn="Z_F94DF360_6008_4AB5_9808_0EA1E73D7F91_.wvu.Rows" sId="1"/>
    <undo index="2" exp="area" ref3D="1" dr="$A$36:$XFD$37" dn="Z_D3C7F361_2559_4FC7_9E70_BBA9634AC4AF_.wvu.Rows" sId="1"/>
    <undo index="1" exp="area" ref3D="1" dr="$A$28:$XFD$28" dn="Z_D3C7F361_2559_4FC7_9E70_BBA9634AC4AF_.wvu.Rows" sId="1"/>
    <undo index="2" exp="area" ref3D="1" dr="$A$36:$XFD$37" dn="Z_A61778E1_01CA_49F7_AD25_97131C1119BC_.wvu.Rows" sId="1"/>
    <undo index="1" exp="area" ref3D="1" dr="$A$28:$XFD$28" dn="Z_A61778E1_01CA_49F7_AD25_97131C1119BC_.wvu.Rows" sId="1"/>
    <undo index="2" exp="area" ref3D="1" dr="$A$36:$XFD$37" dn="Z_9B134074_788C_4F44_8F6B_CB95732B47AB_.wvu.Rows" sId="1"/>
    <undo index="1" exp="area" ref3D="1" dr="$A$28:$XFD$28" dn="Z_9B134074_788C_4F44_8F6B_CB95732B47AB_.wvu.Rows" sId="1"/>
    <undo index="8" exp="area" ref3D="1" dr="$A$33:$XFD$37" dn="Z_653283A9_99D1_4A9D_AAD7_29E76C8FED84_.wvu.Rows" sId="1"/>
    <undo index="6" exp="area" ref3D="1" dr="$A$28:$XFD$28" dn="Z_653283A9_99D1_4A9D_AAD7_29E76C8FED84_.wvu.Rows" sId="1"/>
    <undo index="4" exp="area" ref3D="1" dr="$A$26:$XFD$26" dn="Z_653283A9_99D1_4A9D_AAD7_29E76C8FED84_.wvu.Rows" sId="1"/>
    <undo index="2" exp="area" ref3D="1" dr="$A$36:$XFD$37" dn="Z_6121F2E6_C23E_4F79_8A15_3FD4B94C86D1_.wvu.Rows" sId="1"/>
    <undo index="1" exp="area" ref3D="1" dr="$A$28:$XFD$28" dn="Z_6121F2E6_C23E_4F79_8A15_3FD4B94C86D1_.wvu.Rows" sId="1"/>
    <rfmt sheetId="1" xfDxf="1" sqref="A26:XFD26" start="0" length="0">
      <dxf>
        <font>
          <color indexed="8"/>
          <name val="Times New Roman"/>
          <scheme val="none"/>
        </font>
      </dxf>
    </rfmt>
    <rfmt sheetId="1" sqref="A26" start="0" length="0">
      <dxf>
        <font>
          <sz val="12"/>
          <color indexed="8"/>
          <name val="Times New Roman"/>
          <scheme val="none"/>
        </font>
        <numFmt numFmtId="164" formatCode="#,##0.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" start="0" length="0">
      <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" start="0" length="0">
      <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6">
        <f>F25/E25*100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6">
        <f>G25/F25*100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6">
        <f>H25/G25*100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6">
        <f>I25/H25*100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6">
        <f>J25/I25*100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6">
        <f>K25/J25*100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6">
        <f>L25/K25*100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6">
        <f>M25/L25*100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6">
        <f>N25/M25*100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6">
        <f>O25/N25*100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6">
        <f>P25/O25*100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26">
        <f>Q25/P25*100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17" sId="1" ref="A27:XFD27" action="deleteRow">
    <undo index="2" exp="area" ref3D="1" dr="$A$35:$XFD$36" dn="Z_F94DF360_6008_4AB5_9808_0EA1E73D7F91_.wvu.Rows" sId="1"/>
    <undo index="1" exp="area" ref3D="1" dr="$A$27:$XFD$27" dn="Z_F94DF360_6008_4AB5_9808_0EA1E73D7F91_.wvu.Rows" sId="1"/>
    <undo index="2" exp="area" ref3D="1" dr="$A$35:$XFD$36" dn="Z_D3C7F361_2559_4FC7_9E70_BBA9634AC4AF_.wvu.Rows" sId="1"/>
    <undo index="1" exp="area" ref3D="1" dr="$A$27:$XFD$27" dn="Z_D3C7F361_2559_4FC7_9E70_BBA9634AC4AF_.wvu.Rows" sId="1"/>
    <undo index="2" exp="area" ref3D="1" dr="$A$35:$XFD$36" dn="Z_A61778E1_01CA_49F7_AD25_97131C1119BC_.wvu.Rows" sId="1"/>
    <undo index="1" exp="area" ref3D="1" dr="$A$27:$XFD$27" dn="Z_A61778E1_01CA_49F7_AD25_97131C1119BC_.wvu.Rows" sId="1"/>
    <undo index="2" exp="area" ref3D="1" dr="$A$35:$XFD$36" dn="Z_9B134074_788C_4F44_8F6B_CB95732B47AB_.wvu.Rows" sId="1"/>
    <undo index="1" exp="area" ref3D="1" dr="$A$27:$XFD$27" dn="Z_9B134074_788C_4F44_8F6B_CB95732B47AB_.wvu.Rows" sId="1"/>
    <undo index="8" exp="area" ref3D="1" dr="$A$32:$XFD$36" dn="Z_653283A9_99D1_4A9D_AAD7_29E76C8FED84_.wvu.Rows" sId="1"/>
    <undo index="6" exp="area" ref3D="1" dr="$A$27:$XFD$27" dn="Z_653283A9_99D1_4A9D_AAD7_29E76C8FED84_.wvu.Rows" sId="1"/>
    <undo index="2" exp="area" ref3D="1" dr="$A$35:$XFD$36" dn="Z_6121F2E6_C23E_4F79_8A15_3FD4B94C86D1_.wvu.Rows" sId="1"/>
    <undo index="1" exp="area" ref3D="1" dr="$A$27:$XFD$27" dn="Z_6121F2E6_C23E_4F79_8A15_3FD4B94C86D1_.wvu.Rows" sId="1"/>
    <rfmt sheetId="1" xfDxf="1" sqref="A27:XFD27" start="0" length="0">
      <dxf>
        <font>
          <color indexed="8"/>
          <name val="Times New Roman"/>
          <scheme val="none"/>
        </font>
      </dxf>
    </rfmt>
    <rfmt sheetId="1" sqref="A27" start="0" length="0">
      <dxf>
        <font>
          <sz val="12"/>
          <color indexed="8"/>
          <name val="Times New Roman"/>
          <scheme val="none"/>
        </font>
        <numFmt numFmtId="164" formatCode="#,##0.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27">
        <f>B26-B28</f>
      </nc>
      <n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">
        <f>C26-C28</f>
      </nc>
      <n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">
        <f>D26-D28</f>
      </nc>
      <n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27">
        <v>4071.5</v>
      </nc>
      <n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7">
        <v>2284.1</v>
      </nc>
      <n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7">
        <v>2267.6999999999998</v>
      </nc>
      <n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27">
        <v>2267.6999999999998</v>
      </nc>
      <n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27">
        <v>2267.6999999999998</v>
      </nc>
      <n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27">
        <v>2267.6999999999998</v>
      </nc>
      <n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K27">
        <v>2267.6999999999998</v>
      </nc>
      <n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27">
        <v>2267.6999999999998</v>
      </nc>
      <n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27">
        <v>2267.6999999999998</v>
      </nc>
      <n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27">
        <v>2267.6999999999998</v>
      </nc>
      <n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27">
        <v>2267.6999999999998</v>
      </nc>
      <n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27">
        <v>2267.6999999999998</v>
      </nc>
      <n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27">
        <v>2267.6999999999998</v>
      </nc>
      <ndxf>
        <font>
          <sz val="12"/>
          <color indexed="8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18" sId="1" ref="A31:XFD31" action="deleteRow">
    <undo index="2" exp="area" ref3D="1" dr="$A$34:$XFD$35" dn="Z_F94DF360_6008_4AB5_9808_0EA1E73D7F91_.wvu.Rows" sId="1"/>
    <undo index="2" exp="area" ref3D="1" dr="$A$34:$XFD$35" dn="Z_D3C7F361_2559_4FC7_9E70_BBA9634AC4AF_.wvu.Rows" sId="1"/>
    <undo index="2" exp="area" ref3D="1" dr="$A$34:$XFD$35" dn="Z_A61778E1_01CA_49F7_AD25_97131C1119BC_.wvu.Rows" sId="1"/>
    <undo index="2" exp="area" ref3D="1" dr="$A$34:$XFD$35" dn="Z_9B134074_788C_4F44_8F6B_CB95732B47AB_.wvu.Rows" sId="1"/>
    <undo index="8" exp="area" ref3D="1" dr="$A$31:$XFD$35" dn="Z_653283A9_99D1_4A9D_AAD7_29E76C8FED84_.wvu.Rows" sId="1"/>
    <undo index="2" exp="area" ref3D="1" dr="$A$34:$XFD$35" dn="Z_6121F2E6_C23E_4F79_8A15_3FD4B94C86D1_.wvu.Rows" sId="1"/>
    <rfmt sheetId="1" xfDxf="1" sqref="A31:XFD31" start="0" length="0">
      <dxf>
        <font>
          <color indexed="8"/>
          <name val="Times New Roman"/>
          <scheme val="none"/>
        </font>
      </dxf>
    </rfmt>
    <rfmt sheetId="1" sqref="A3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1">
        <f>F30/E30*100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1">
        <f>G30/F30*100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1">
        <f>H30/G30*100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1">
        <f>I30/H30*100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1">
        <f>J30/I30*100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1">
        <f>K30/J30*100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1">
        <f>L30/K30*100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1">
        <f>M30/L30*100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1">
        <f>N30/M30*100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1">
        <f>O30/N30*100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1">
        <f>P30/O30*100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31">
        <f>Q30/P30*100</f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19" sId="1" ref="A31:XFD31" action="deleteRow">
    <undo index="0" exp="ref" v="1" dr="Q31" r="Q34" sId="1"/>
    <undo index="0" exp="ref" v="1" dr="P31" r="P34" sId="1"/>
    <undo index="0" exp="ref" v="1" dr="O31" r="O34" sId="1"/>
    <undo index="0" exp="ref" v="1" dr="N31" r="N34" sId="1"/>
    <undo index="0" exp="ref" v="1" dr="M31" r="M34" sId="1"/>
    <undo index="0" exp="ref" v="1" dr="L31" r="L34" sId="1"/>
    <undo index="0" exp="ref" v="1" dr="K31" r="K34" sId="1"/>
    <undo index="0" exp="ref" v="1" dr="J31" r="J34" sId="1"/>
    <undo index="0" exp="ref" v="1" dr="I31" r="I34" sId="1"/>
    <undo index="0" exp="ref" v="1" dr="H31" r="H33" sId="1"/>
    <undo index="0" exp="ref" v="1" dr="G31" r="G33" sId="1"/>
    <undo index="0" exp="ref" v="1" dr="F31" r="F33" sId="1"/>
    <undo index="0" exp="ref" v="1" dr="E31" r="E33" sId="1"/>
    <undo index="2" exp="area" ref3D="1" dr="$A$33:$XFD$34" dn="Z_F94DF360_6008_4AB5_9808_0EA1E73D7F91_.wvu.Rows" sId="1"/>
    <undo index="2" exp="area" ref3D="1" dr="$A$33:$XFD$34" dn="Z_D3C7F361_2559_4FC7_9E70_BBA9634AC4AF_.wvu.Rows" sId="1"/>
    <undo index="2" exp="area" ref3D="1" dr="$A$33:$XFD$34" dn="Z_A61778E1_01CA_49F7_AD25_97131C1119BC_.wvu.Rows" sId="1"/>
    <undo index="2" exp="area" ref3D="1" dr="$A$33:$XFD$34" dn="Z_9B134074_788C_4F44_8F6B_CB95732B47AB_.wvu.Rows" sId="1"/>
    <undo index="8" exp="area" ref3D="1" dr="$A$31:$XFD$34" dn="Z_653283A9_99D1_4A9D_AAD7_29E76C8FED84_.wvu.Rows" sId="1"/>
    <undo index="2" exp="area" ref3D="1" dr="$A$33:$XFD$34" dn="Z_6121F2E6_C23E_4F79_8A15_3FD4B94C86D1_.wvu.Rows" sId="1"/>
    <rfmt sheetId="1" xfDxf="1" sqref="A31:XFD31" start="0" length="0">
      <dxf>
        <font>
          <color indexed="8"/>
          <name val="Times New Roman"/>
          <scheme val="none"/>
        </font>
      </dxf>
    </rfmt>
    <rcc rId="0" sId="1" dxf="1">
      <nc r="A31" t="inlineStr">
        <is>
          <t>всего расходов без целевых из фб</t>
        </is>
      </nc>
      <ndxf>
        <font>
          <sz val="12"/>
          <color rgb="FFFF0000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31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31">
        <f>E30-E29+17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">
        <f>F30-F29+18.7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1">
        <f>G30-G29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1">
        <f>H30-H29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1">
        <f>I30-I29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1">
        <f>J30-J29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1">
        <f>K30-K29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1">
        <f>L30-L29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1">
        <f>M30-M29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1">
        <f>N30-N29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1">
        <f>O30-O29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1">
        <f>P30-P29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31">
        <f>Q30-Q29</f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20" sId="1" ref="A31:XFD31" action="deleteRow">
    <undo index="7" exp="ref" v="1" dr="Q31" r="Q33" sId="1"/>
    <undo index="7" exp="ref" v="1" dr="P31" r="P33" sId="1"/>
    <undo index="7" exp="ref" v="1" dr="O31" r="O33" sId="1"/>
    <undo index="7" exp="ref" v="1" dr="N31" r="N33" sId="1"/>
    <undo index="7" exp="ref" v="1" dr="M31" r="M33" sId="1"/>
    <undo index="7" exp="ref" v="1" dr="L31" r="L33" sId="1"/>
    <undo index="7" exp="ref" v="1" dr="K31" r="K33" sId="1"/>
    <undo index="7" exp="ref" v="1" dr="J31" r="J33" sId="1"/>
    <undo index="7" exp="ref" v="1" dr="I31" r="I33" sId="1"/>
    <undo index="1" exp="ref" v="1" dr="H31" r="H32" sId="1"/>
    <undo index="1" exp="ref" v="1" dr="G31" r="G32" sId="1"/>
    <undo index="1" exp="ref" v="1" dr="F31" r="F32" sId="1"/>
    <undo index="1" exp="ref" v="1" dr="E31" r="E32" sId="1"/>
    <undo index="2" exp="area" ref3D="1" dr="$A$32:$XFD$33" dn="Z_F94DF360_6008_4AB5_9808_0EA1E73D7F91_.wvu.Rows" sId="1"/>
    <undo index="2" exp="area" ref3D="1" dr="$A$32:$XFD$33" dn="Z_D3C7F361_2559_4FC7_9E70_BBA9634AC4AF_.wvu.Rows" sId="1"/>
    <undo index="2" exp="area" ref3D="1" dr="$A$32:$XFD$33" dn="Z_A61778E1_01CA_49F7_AD25_97131C1119BC_.wvu.Rows" sId="1"/>
    <undo index="2" exp="area" ref3D="1" dr="$A$32:$XFD$33" dn="Z_9B134074_788C_4F44_8F6B_CB95732B47AB_.wvu.Rows" sId="1"/>
    <undo index="8" exp="area" ref3D="1" dr="$A$31:$XFD$33" dn="Z_653283A9_99D1_4A9D_AAD7_29E76C8FED84_.wvu.Rows" sId="1"/>
    <undo index="2" exp="area" ref3D="1" dr="$A$32:$XFD$33" dn="Z_6121F2E6_C23E_4F79_8A15_3FD4B94C86D1_.wvu.Rows" sId="1"/>
    <rfmt sheetId="1" xfDxf="1" sqref="A31:XFD31" start="0" length="0">
      <dxf>
        <font>
          <color indexed="8"/>
          <name val="Times New Roman"/>
          <scheme val="none"/>
        </font>
      </dxf>
    </rfmt>
    <rcc rId="0" sId="1" dxf="1">
      <nc r="A31" t="inlineStr">
        <is>
          <t>Дорожный фонд (текущие)</t>
        </is>
      </nc>
      <ndxf>
        <font>
          <sz val="12"/>
          <color rgb="FFFF0000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31" start="0" length="0">
      <dxf>
        <font>
          <sz val="12"/>
          <color indexed="8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C31">
        <v>2604.3000000000002</v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31">
        <v>2901.2999999999997</v>
      </nc>
      <ndxf>
        <font>
          <sz val="12"/>
          <color rgb="FFFF000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1">
        <v>2969.8</v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1">
        <v>3355.6</v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1">
        <v>3481.5</v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1">
        <v>3953.4</v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31">
        <v>5673.5120000000006</v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31">
        <v>5900.4524799999999</v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K31">
        <v>6136.4705792000004</v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31">
        <v>6332.8321665169124</v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31">
        <v>6510.1567750769482</v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31">
        <v>6692.4422263586148</v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31">
        <v>6853.0571650929096</v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31">
        <v>7003.8218708511267</v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31">
        <v>7150.9118782970227</v>
      </nc>
      <ndxf>
        <font>
          <sz val="12"/>
          <color rgb="FFFF000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21" sId="1" ref="A31:XFD31" action="deleteRow">
    <undo index="1" exp="ref" v="1" dr="Q31" r="Q32" sId="1"/>
    <undo index="1" exp="ref" v="1" dr="P31" r="P32" sId="1"/>
    <undo index="1" exp="ref" v="1" dr="O31" r="O32" sId="1"/>
    <undo index="1" exp="ref" v="1" dr="N31" r="N32" sId="1"/>
    <undo index="1" exp="ref" v="1" dr="M31" r="M32" sId="1"/>
    <undo index="1" exp="ref" v="1" dr="L31" r="L32" sId="1"/>
    <undo index="1" exp="ref" v="1" dr="K31" r="K32" sId="1"/>
    <undo index="1" exp="ref" v="1" dr="J31" r="J32" sId="1"/>
    <undo index="1" exp="ref" v="1" dr="I31" r="I32" sId="1"/>
    <undo index="2" exp="area" ref3D="1" dr="$A$31:$XFD$32" dn="Z_F94DF360_6008_4AB5_9808_0EA1E73D7F91_.wvu.Rows" sId="1"/>
    <undo index="2" exp="area" ref3D="1" dr="$A$31:$XFD$32" dn="Z_D3C7F361_2559_4FC7_9E70_BBA9634AC4AF_.wvu.Rows" sId="1"/>
    <undo index="2" exp="area" ref3D="1" dr="$A$31:$XFD$32" dn="Z_A61778E1_01CA_49F7_AD25_97131C1119BC_.wvu.Rows" sId="1"/>
    <undo index="2" exp="area" ref3D="1" dr="$A$31:$XFD$32" dn="Z_9B134074_788C_4F44_8F6B_CB95732B47AB_.wvu.Rows" sId="1"/>
    <undo index="8" exp="area" ref3D="1" dr="$A$31:$XFD$32" dn="Z_653283A9_99D1_4A9D_AAD7_29E76C8FED84_.wvu.Rows" sId="1"/>
    <undo index="2" exp="area" ref3D="1" dr="$A$31:$XFD$32" dn="Z_6121F2E6_C23E_4F79_8A15_3FD4B94C86D1_.wvu.Rows" sId="1"/>
    <rfmt sheetId="1" xfDxf="1" sqref="A31:XFD31" start="0" length="0">
      <dxf>
        <font>
          <color indexed="8"/>
          <name val="Times New Roman"/>
          <scheme val="none"/>
        </font>
      </dxf>
    </rfmt>
    <rcc rId="0" sId="1" dxf="1">
      <nc r="A31" t="inlineStr">
        <is>
          <t>текущие расходы (без целевых)</t>
        </is>
      </nc>
      <ndxf>
        <font>
          <sz val="12"/>
          <color indexed="10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31" start="0" length="0">
      <dxf>
        <font>
          <sz val="12"/>
          <color indexed="1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font>
          <sz val="12"/>
          <color indexed="1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31">
        <f>D30-D32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">
        <f>#REF!-#REF!-E32-E34-E35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">
        <f>#REF!-#REF!-F32-F34-F35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1">
        <f>#REF!-#REF!-G32-G34-G35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1">
        <f>#REF!-#REF!-H32-H34-H35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1">
        <f>H31*1.04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1">
        <f>I31*1.04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1">
        <f>J31*1.037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1">
        <f>K31*1.04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1">
        <f>L31*1.028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1">
        <f>M31*1.028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1">
        <f>N31*1.024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1">
        <f>O31*1.022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31">
        <f>P31*1.021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22" sId="1" ref="A31:XFD31" action="deleteRow">
    <undo index="2" exp="area" ref3D="1" dr="$A$31:$XFD$31" dn="Z_F94DF360_6008_4AB5_9808_0EA1E73D7F91_.wvu.Rows" sId="1"/>
    <undo index="2" exp="area" ref3D="1" dr="$A$31:$XFD$31" dn="Z_D3C7F361_2559_4FC7_9E70_BBA9634AC4AF_.wvu.Rows" sId="1"/>
    <undo index="2" exp="area" ref3D="1" dr="$A$31:$XFD$31" dn="Z_A61778E1_01CA_49F7_AD25_97131C1119BC_.wvu.Rows" sId="1"/>
    <undo index="2" exp="area" ref3D="1" dr="$A$31:$XFD$31" dn="Z_9B134074_788C_4F44_8F6B_CB95732B47AB_.wvu.Rows" sId="1"/>
    <undo index="8" exp="area" ref3D="1" dr="$A$31:$XFD$31" dn="Z_653283A9_99D1_4A9D_AAD7_29E76C8FED84_.wvu.Rows" sId="1"/>
    <undo index="2" exp="area" ref3D="1" dr="$A$31:$XFD$31" dn="Z_6121F2E6_C23E_4F79_8A15_3FD4B94C86D1_.wvu.Rows" sId="1"/>
    <rfmt sheetId="1" xfDxf="1" sqref="A31:XFD31" start="0" length="0">
      <dxf>
        <font>
          <color indexed="8"/>
          <name val="Times New Roman"/>
          <scheme val="none"/>
        </font>
      </dxf>
    </rfmt>
    <rcc rId="0" sId="1" dxf="1">
      <nc r="A31" t="inlineStr">
        <is>
          <t>капитальные расходы</t>
        </is>
      </nc>
      <ndxf>
        <font>
          <sz val="12"/>
          <color indexed="10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31" start="0" length="0">
      <dxf>
        <font>
          <sz val="12"/>
          <color indexed="1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" start="0" length="0">
      <dxf>
        <font>
          <sz val="12"/>
          <color indexed="10"/>
          <name val="Times New Roman"/>
          <scheme val="none"/>
        </font>
        <numFmt numFmtId="164" formatCode="#,##0.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D31">
        <v>1532.2</v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1">
        <v>1947.1</v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1">
        <v>1090.2647999999999</v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1">
        <v>577.21370000000002</v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1">
        <v>1501.9434000000001</v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1">
        <f>#REF!-#REF!-I33-I34-#REF!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1">
        <f>#REF!-#REF!-J33-J34-#REF!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1">
        <f>#REF!-#REF!-K33-K34-#REF!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1">
        <f>#REF!-#REF!-L33-L34-#REF!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1">
        <f>#REF!-#REF!-M33-M34-#REF!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1">
        <f>#REF!-#REF!-N33-N34-#REF!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1">
        <f>#REF!-#REF!-O33-O34-#REF!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1">
        <f>#REF!-#REF!-P33-P34-#REF!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31">
        <f>#REF!-#REF!-Q33-Q34-#REF!</f>
      </nc>
      <ndxf>
        <font>
          <sz val="12"/>
          <color indexed="10"/>
          <name val="Times New Roman"/>
          <scheme val="none"/>
        </font>
        <numFmt numFmtId="164" formatCode="#,##0.0"/>
        <fill>
          <patternFill patternType="solid">
            <bgColor rgb="FFFFFF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dn rId="0" localSheetId="1" customView="1" name="Z_653283A9_99D1_4A9D_AAD7_29E76C8FED84_.wvu.Rows" hidden="1" oldHidden="1">
    <oldFormula>Лист1!#REF!,Лист1!#REF!,Лист1!#REF!,Лист1!#REF!,Лист1!#REF!,Лист1!#REF!</oldFormula>
  </rdn>
  <rcv guid="{653283A9-99D1-4A9D-AAD7-29E76C8FED84}" action="delete"/>
  <rdn rId="0" localSheetId="1" customView="1" name="Z_653283A9_99D1_4A9D_AAD7_29E76C8FED84_.wvu.PrintArea" hidden="1" oldHidden="1">
    <formula>Лист1!$A$1:$Q$39</formula>
    <oldFormula>Лист1!$A$1:$Q$39</oldFormula>
  </rdn>
  <rcv guid="{653283A9-99D1-4A9D-AAD7-29E76C8FED84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5" sId="1">
    <oc r="M4" t="inlineStr">
      <is>
        <t xml:space="preserve">от               № </t>
      </is>
    </oc>
    <nc r="M4" t="inlineStr">
      <is>
        <t xml:space="preserve">от            </t>
      </is>
    </nc>
  </rcc>
  <rdn rId="0" localSheetId="1" customView="1" name="Z_72854871_EB21_46BC_BA38_2CDCC87F9776_.wvu.PrintArea" hidden="1" oldHidden="1">
    <formula>Лист1!$A$1:$Q$39</formula>
  </rdn>
  <rcv guid="{72854871-EB21-46BC-BA38-2CDCC87F9776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7" sId="1">
    <oc r="M4" t="inlineStr">
      <is>
        <t xml:space="preserve">от            </t>
      </is>
    </oc>
    <nc r="M4" t="inlineStr">
      <is>
        <t xml:space="preserve">от     28.02.2019 № 93а       </t>
      </is>
    </nc>
  </rcc>
  <rdn rId="0" localSheetId="1" customView="1" name="Z_38E5876E_F42E_4DAA_B257_18DB730A7117_.wvu.PrintArea" hidden="1" oldHidden="1">
    <formula>Лист1!$A$1:$Q$39</formula>
  </rdn>
  <rcv guid="{38E5876E-F42E-4DAA-B257-18DB730A7117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763" sId="1" numFmtId="4">
    <oc r="I30">
      <v>4772.5</v>
    </oc>
    <nc r="I30">
      <v>9211.4</v>
    </nc>
  </rcc>
  <rcc rId="764" sId="1" numFmtId="4">
    <oc r="J30">
      <v>4958.6000000000004</v>
    </oc>
    <nc r="J30">
      <v>9579.9</v>
    </nc>
  </rcc>
  <rcc rId="765" sId="1" numFmtId="4">
    <oc r="K30">
      <v>5147</v>
    </oc>
    <nc r="K30">
      <v>9963.1</v>
    </nc>
  </rcc>
  <rcc rId="766" sId="1" numFmtId="4">
    <oc r="M30">
      <v>5518.9</v>
    </oc>
    <nc r="M30">
      <v>10683</v>
    </nc>
  </rcc>
  <rcc rId="767" sId="1" numFmtId="4">
    <oc r="N30">
      <v>5706.5</v>
    </oc>
    <nc r="N30">
      <v>11046.3</v>
    </nc>
  </rcc>
  <rcc rId="768" sId="1" numFmtId="4">
    <oc r="O30">
      <v>5894.8</v>
    </oc>
    <nc r="O30">
      <v>11410.8</v>
    </nc>
  </rcc>
  <rcc rId="769" sId="1" numFmtId="4">
    <oc r="P30">
      <v>6077.5</v>
    </oc>
    <nc r="P30">
      <v>11764.5</v>
    </nc>
  </rcc>
  <rcc rId="770" sId="1" numFmtId="4">
    <oc r="Q30">
      <v>6253.7</v>
    </oc>
    <nc r="Q30">
      <v>12105.7</v>
    </nc>
  </rcc>
  <rcc rId="771" sId="1" numFmtId="4">
    <oc r="I18">
      <v>4772.5</v>
    </oc>
    <nc r="I18">
      <v>9211.4</v>
    </nc>
  </rcc>
  <rcc rId="772" sId="1" numFmtId="4">
    <oc r="J18">
      <v>4958.6000000000004</v>
    </oc>
    <nc r="J18">
      <v>9579.9</v>
    </nc>
  </rcc>
  <rcc rId="773" sId="1" numFmtId="4">
    <oc r="K18">
      <v>5147</v>
    </oc>
    <nc r="K18">
      <v>9963.1</v>
    </nc>
  </rcc>
  <rcc rId="774" sId="1" numFmtId="4">
    <oc r="L18">
      <v>5332.3</v>
    </oc>
    <nc r="L18">
      <v>1031.8</v>
    </nc>
  </rcc>
  <rcc rId="775" sId="1" numFmtId="4">
    <oc r="M18">
      <v>5518.9</v>
    </oc>
    <nc r="M18">
      <v>10683</v>
    </nc>
  </rcc>
  <rcc rId="776" sId="1" numFmtId="4">
    <oc r="N18">
      <v>5706.5</v>
    </oc>
    <nc r="N18">
      <v>11046.3</v>
    </nc>
  </rcc>
  <rcc rId="777" sId="1" numFmtId="4">
    <oc r="O18">
      <v>5894.8</v>
    </oc>
    <nc r="O18">
      <v>11410.8</v>
    </nc>
  </rcc>
  <rcc rId="778" sId="1" numFmtId="4">
    <oc r="P18">
      <v>6077.5</v>
    </oc>
    <nc r="P18">
      <v>11764.5</v>
    </nc>
  </rcc>
  <rcc rId="779" sId="1" numFmtId="4">
    <oc r="Q18">
      <v>6253.7</v>
    </oc>
    <nc r="Q18">
      <v>12105.7</v>
    </nc>
  </rcc>
  <rfmt sheetId="1" sqref="I30:Q30">
    <dxf>
      <fill>
        <patternFill>
          <bgColor theme="0"/>
        </patternFill>
      </fill>
    </dxf>
  </rfmt>
  <rfmt sheetId="1" sqref="I16:Q18">
    <dxf>
      <fill>
        <patternFill>
          <bgColor theme="0"/>
        </patternFill>
      </fill>
    </dxf>
  </rfmt>
  <rfmt sheetId="1" sqref="I28:Q28">
    <dxf>
      <fill>
        <patternFill>
          <bgColor theme="0"/>
        </patternFill>
      </fill>
    </dxf>
  </rfmt>
  <rcc rId="780" sId="1" numFmtId="4">
    <oc r="I26">
      <v>6629.6</v>
    </oc>
    <nc r="I26">
      <v>11704.3</v>
    </nc>
  </rcc>
  <rcc rId="781" sId="1" numFmtId="4">
    <oc r="J26">
      <v>6815.7000000000007</v>
    </oc>
    <nc r="J26">
      <v>12072.8</v>
    </nc>
  </rcc>
  <rcc rId="782" sId="1" numFmtId="4">
    <oc r="K26">
      <v>7004</v>
    </oc>
    <nc r="K26">
      <v>12456</v>
    </nc>
  </rcc>
  <rcc rId="783" sId="1" numFmtId="4">
    <oc r="L28">
      <f>L29+L30</f>
    </oc>
    <nc r="L28">
      <v>12558.4</v>
    </nc>
  </rcc>
  <rcc rId="784" sId="1" numFmtId="4">
    <oc r="L30">
      <v>5332.3</v>
    </oc>
    <nc r="L30">
      <v>10321.799999999999</v>
    </nc>
  </rcc>
  <rcc rId="785" sId="1" numFmtId="4">
    <oc r="L26">
      <v>7189.3</v>
    </oc>
    <nc r="L26">
      <v>12559.6</v>
    </nc>
  </rcc>
  <rcc rId="786" sId="1" numFmtId="4">
    <oc r="M26">
      <v>7375.9</v>
    </oc>
    <nc r="M26">
      <v>13175.9</v>
    </nc>
  </rcc>
  <rcc rId="787" sId="1" numFmtId="4">
    <oc r="N26">
      <v>7563.5</v>
    </oc>
    <nc r="N26">
      <v>13539.2</v>
    </nc>
  </rcc>
  <rcc rId="788" sId="1" numFmtId="4">
    <oc r="O26">
      <v>7751.7000000000007</v>
    </oc>
    <nc r="O26">
      <v>13903.7</v>
    </nc>
  </rcc>
  <rcc rId="789" sId="1" numFmtId="4">
    <oc r="P26">
      <v>7934.5</v>
    </oc>
    <nc r="P26">
      <v>14257.4</v>
    </nc>
  </rcc>
  <rcc rId="790" sId="1" numFmtId="4">
    <oc r="Q26">
      <v>8110.7</v>
    </oc>
    <nc r="Q26">
      <v>14598.6</v>
    </nc>
  </rcc>
  <rcc rId="791" sId="1" numFmtId="4">
    <oc r="I15">
      <v>6629.6</v>
    </oc>
    <nc r="I15">
      <v>11704.3</v>
    </nc>
  </rcc>
  <rcc rId="792" sId="1" numFmtId="4">
    <oc r="J15">
      <v>6815.7000000000007</v>
    </oc>
    <nc r="J15">
      <v>12072.8</v>
    </nc>
  </rcc>
  <rcc rId="793" sId="1" numFmtId="4">
    <oc r="K15">
      <v>7004</v>
    </oc>
    <nc r="K15">
      <v>12456</v>
    </nc>
  </rcc>
  <rcc rId="794" sId="1" numFmtId="4">
    <oc r="L15">
      <v>7189.3</v>
    </oc>
    <nc r="L15">
      <v>12559.6</v>
    </nc>
  </rcc>
  <rcc rId="795" sId="1" numFmtId="4">
    <oc r="M15">
      <v>7375.9</v>
    </oc>
    <nc r="M15">
      <v>13175.9</v>
    </nc>
  </rcc>
  <rcc rId="796" sId="1" numFmtId="4">
    <oc r="N15">
      <v>7563.5</v>
    </oc>
    <nc r="N15">
      <v>13539.2</v>
    </nc>
  </rcc>
  <rcc rId="797" sId="1" numFmtId="4">
    <oc r="O15">
      <v>7751.7000000000007</v>
    </oc>
    <nc r="O15">
      <v>13903.7</v>
    </nc>
  </rcc>
  <rcc rId="798" sId="1" numFmtId="4">
    <oc r="P15">
      <v>7934.5</v>
    </oc>
    <nc r="P15">
      <v>14257.4</v>
    </nc>
  </rcc>
  <rcc rId="799" sId="1" numFmtId="4">
    <oc r="Q15">
      <v>8110.7</v>
    </oc>
    <nc r="Q15">
      <v>14598.6</v>
    </nc>
  </rcc>
  <rfmt sheetId="1" sqref="I15:Q15">
    <dxf>
      <fill>
        <patternFill>
          <bgColor theme="0"/>
        </patternFill>
      </fill>
    </dxf>
  </rfmt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fmt sheetId="1" sqref="F30">
    <dxf>
      <fill>
        <patternFill>
          <bgColor rgb="FFFFFF00"/>
        </patternFill>
      </fill>
    </dxf>
  </rfmt>
  <rcv guid="{A61778E1-01CA-49F7-AD25-97131C1119BC}" action="delete"/>
  <rdn rId="0" localSheetId="1" customView="1" name="Z_A61778E1_01CA_49F7_AD25_97131C1119BC_.wvu.PrintArea" hidden="1" oldHidden="1">
    <formula>Лист1!$A$1:$Q$43</formula>
    <oldFormula>Лист1!$A$1:$Q$43</oldFormula>
  </rdn>
  <rdn rId="0" localSheetId="1" customView="1" name="Z_A61778E1_01CA_49F7_AD25_97131C1119BC_.wvu.Rows" hidden="1" oldHidden="1">
    <formula>Лист1!$27:$27,Лист1!$34:$35</formula>
    <oldFormula>Лист1!$27:$27,Лист1!$34:$35</oldFormula>
  </rdn>
  <rcv guid="{A61778E1-01CA-49F7-AD25-97131C1119BC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861" sId="1" numFmtId="4">
    <oc r="F26">
      <v>9330.4</v>
    </oc>
    <nc r="F26">
      <v>15575.7</v>
    </nc>
  </rcc>
  <rcc rId="862" sId="1" numFmtId="4">
    <oc r="F28">
      <v>9329.1</v>
    </oc>
    <nc r="F28">
      <v>15405.2</v>
    </nc>
  </rcc>
  <rcc rId="863" sId="1" numFmtId="4">
    <oc r="F29">
      <v>4756</v>
    </oc>
    <nc r="F29">
      <v>5865.3</v>
    </nc>
  </rcc>
  <rcc rId="864" sId="1" numFmtId="4">
    <oc r="F30">
      <v>4573.1000000000004</v>
    </oc>
    <nc r="F30">
      <f>F28-F29</f>
    </nc>
  </rcc>
  <rcc rId="865" sId="1" numFmtId="4">
    <oc r="F15">
      <v>9330.4</v>
    </oc>
    <nc r="F15">
      <v>15683.6</v>
    </nc>
  </rcc>
  <rcc rId="866" sId="1" numFmtId="4">
    <oc r="F16">
      <v>9329.1</v>
    </oc>
    <nc r="F16">
      <v>15405.2</v>
    </nc>
  </rcc>
  <rcc rId="867" sId="1" numFmtId="4">
    <oc r="F17">
      <v>4756</v>
    </oc>
    <nc r="F17">
      <v>5865.3</v>
    </nc>
  </rcc>
  <rcc rId="868" sId="1" numFmtId="4">
    <oc r="F18">
      <v>4573.1000000000004</v>
    </oc>
    <nc r="F18">
      <f>F16-F17</f>
    </nc>
  </rcc>
  <rcc rId="869" sId="1">
    <oc r="I28">
      <f>I29+I30</f>
    </oc>
    <nc r="I28">
      <f>I29+I30</f>
    </nc>
  </rcc>
  <rcc rId="870" sId="1">
    <oc r="J28">
      <f>J29+J30</f>
    </oc>
    <nc r="J28">
      <f>J29+J30</f>
    </nc>
  </rcc>
  <rcc rId="871" sId="1">
    <oc r="K28">
      <f>K29+K30</f>
    </oc>
    <nc r="K28">
      <f>K29+K30</f>
    </nc>
  </rcc>
  <rcc rId="872" sId="1" numFmtId="4">
    <oc r="L28">
      <v>12558.4</v>
    </oc>
    <nc r="L28">
      <f>L29+L30</f>
    </nc>
  </rcc>
  <rcc rId="873" sId="1">
    <oc r="M28">
      <f>M29+M30</f>
    </oc>
    <nc r="M28">
      <f>M29+M30</f>
    </nc>
  </rcc>
  <rcc rId="874" sId="1">
    <oc r="N28">
      <f>N29+N30</f>
    </oc>
    <nc r="N28">
      <f>N29+N30</f>
    </nc>
  </rcc>
  <rcc rId="875" sId="1">
    <oc r="O28">
      <f>O29+O30</f>
    </oc>
    <nc r="O28">
      <f>O29+O30</f>
    </nc>
  </rcc>
  <rcc rId="876" sId="1">
    <oc r="P28">
      <f>P29+P30</f>
    </oc>
    <nc r="P28">
      <f>P29+P30</f>
    </nc>
  </rcc>
  <rcc rId="877" sId="1">
    <oc r="Q28">
      <f>Q29+Q30</f>
    </oc>
    <nc r="Q28">
      <f>Q29+Q30</f>
    </nc>
  </rcc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fmt sheetId="1" sqref="F20">
    <dxf>
      <fill>
        <patternFill patternType="none">
          <bgColor auto="1"/>
        </patternFill>
      </fill>
    </dxf>
  </rfmt>
  <rcc rId="894" sId="1" numFmtId="4">
    <oc r="E42">
      <v>31501.8</v>
    </oc>
    <nc r="E42">
      <v>28994.1</v>
    </nc>
  </rcc>
  <rfmt sheetId="1" sqref="E42:E43">
    <dxf>
      <fill>
        <patternFill patternType="none">
          <bgColor auto="1"/>
        </patternFill>
      </fill>
    </dxf>
  </rfmt>
  <rfmt sheetId="1" sqref="E38:E39">
    <dxf>
      <fill>
        <patternFill patternType="none">
          <bgColor auto="1"/>
        </patternFill>
      </fill>
    </dxf>
  </rfmt>
  <rcc rId="895" sId="1" numFmtId="4">
    <oc r="E37">
      <v>1757.8</v>
    </oc>
    <nc r="E37">
      <v>1784.8</v>
    </nc>
  </rcc>
  <rfmt sheetId="1" sqref="E37">
    <dxf>
      <fill>
        <patternFill patternType="none">
          <bgColor auto="1"/>
        </patternFill>
      </fill>
    </dxf>
  </rfmt>
  <rfmt sheetId="1" sqref="F21">
    <dxf>
      <fill>
        <patternFill patternType="none">
          <bgColor auto="1"/>
        </patternFill>
      </fill>
    </dxf>
  </rfmt>
  <rcv guid="{6121F2E6-C23E-4F79-8A15-3FD4B94C86D1}" action="delete"/>
  <rdn rId="0" localSheetId="1" customView="1" name="Z_6121F2E6_C23E_4F79_8A15_3FD4B94C86D1_.wvu.PrintArea" hidden="1" oldHidden="1">
    <formula>Лист1!$A$1:$Q$43</formula>
    <oldFormula>Лист1!$A$1:$Q$43</oldFormula>
  </rdn>
  <rdn rId="0" localSheetId="1" customView="1" name="Z_6121F2E6_C23E_4F79_8A15_3FD4B94C86D1_.wvu.Rows" hidden="1" oldHidden="1">
    <formula>Лист1!$27:$27,Лист1!$34:$35</formula>
    <oldFormula>Лист1!$27:$27,Лист1!$34:$35</oldFormula>
  </rdn>
  <rcv guid="{6121F2E6-C23E-4F79-8A15-3FD4B94C86D1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1095" sId="1" numFmtId="4">
    <oc r="F34">
      <v>69532.399999999994</v>
    </oc>
    <nc r="F34">
      <v>69527.8</v>
    </nc>
  </rcc>
  <rfmt sheetId="1" sqref="F33">
    <dxf>
      <fill>
        <patternFill patternType="none">
          <bgColor auto="1"/>
        </patternFill>
      </fill>
    </dxf>
  </rfmt>
  <rfmt sheetId="1" sqref="F44">
    <dxf>
      <fill>
        <patternFill patternType="none">
          <bgColor auto="1"/>
        </patternFill>
      </fill>
    </dxf>
  </rfmt>
  <rcv guid="{653283A9-99D1-4A9D-AAD7-29E76C8FED84}" action="delete"/>
  <rdn rId="0" localSheetId="1" customView="1" name="Z_653283A9_99D1_4A9D_AAD7_29E76C8FED84_.wvu.PrintArea" hidden="1" oldHidden="1">
    <formula>Лист1!$A$1:$Q$48</formula>
    <oldFormula>Лист1!$A$1:$Q$48</oldFormula>
  </rdn>
  <rdn rId="0" localSheetId="1" customView="1" name="Z_653283A9_99D1_4A9D_AAD7_29E76C8FED84_.wvu.Rows" hidden="1" oldHidden="1">
    <formula>Лист1!$15:$15,Лист1!$21:$21,Лист1!$28:$28,Лист1!$30:$30,Лист1!$35:$39,Лист1!$49:$54</formula>
    <oldFormula>Лист1!$15:$15,Лист1!$21:$21,Лист1!$28:$28,Лист1!$30:$30,Лист1!$35:$39,Лист1!$49:$54</oldFormula>
  </rdn>
  <rcv guid="{653283A9-99D1-4A9D-AAD7-29E76C8FED84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1102" sId="1">
    <oc r="M6" t="inlineStr">
      <is>
        <t xml:space="preserve">Приложение № 2 </t>
      </is>
    </oc>
    <nc r="M6"/>
  </rcc>
  <rcc rId="1103" sId="1">
    <oc r="M7" t="inlineStr">
      <is>
        <t xml:space="preserve">к Бюджетному прогнозу
Томской области до 2030 года
</t>
      </is>
    </oc>
    <nc r="M7"/>
  </rcc>
  <rcv guid="{653283A9-99D1-4A9D-AAD7-29E76C8FED84}" action="delete"/>
  <rdn rId="0" localSheetId="1" customView="1" name="Z_653283A9_99D1_4A9D_AAD7_29E76C8FED84_.wvu.PrintArea" hidden="1" oldHidden="1">
    <formula>Лист1!$A$1:$Q$48</formula>
    <oldFormula>Лист1!$A$1:$Q$48</oldFormula>
  </rdn>
  <rdn rId="0" localSheetId="1" customView="1" name="Z_653283A9_99D1_4A9D_AAD7_29E76C8FED84_.wvu.Rows" hidden="1" oldHidden="1">
    <formula>Лист1!$15:$15,Лист1!$21:$21,Лист1!$28:$28,Лист1!$30:$30,Лист1!$35:$39,Лист1!$49:$54</formula>
    <oldFormula>Лист1!$15:$15,Лист1!$21:$21,Лист1!$28:$28,Лист1!$30:$30,Лист1!$35:$39,Лист1!$49:$54</oldFormula>
  </rdn>
  <rcv guid="{653283A9-99D1-4A9D-AAD7-29E76C8FED84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1003" sId="1">
    <nc r="F13">
      <f>F12/E12*100</f>
    </nc>
  </rcc>
  <rcc rId="1004" sId="1">
    <nc r="G13">
      <f>G12/F12*100</f>
    </nc>
  </rcc>
  <rcc rId="1005" sId="1">
    <nc r="H13">
      <f>H12/G12*100</f>
    </nc>
  </rcc>
  <rcc rId="1006" sId="1">
    <nc r="I13">
      <f>I12/H12*100</f>
    </nc>
  </rcc>
  <rcc rId="1007" sId="1">
    <nc r="J13">
      <f>J12/I12*100</f>
    </nc>
  </rcc>
  <rcc rId="1008" sId="1">
    <nc r="K13">
      <f>K12/J12*100</f>
    </nc>
  </rcc>
  <rcc rId="1009" sId="1">
    <nc r="L13">
      <f>L12/K12*100</f>
    </nc>
  </rcc>
  <rcc rId="1010" sId="1">
    <nc r="M13">
      <f>M12/L12*100</f>
    </nc>
  </rcc>
  <rcc rId="1011" sId="1">
    <nc r="N13">
      <f>N12/M12*100</f>
    </nc>
  </rcc>
  <rcc rId="1012" sId="1">
    <nc r="O13">
      <f>O12/N12*100</f>
    </nc>
  </rcc>
  <rcc rId="1013" sId="1">
    <nc r="P13">
      <f>P12/O12*100</f>
    </nc>
  </rcc>
  <rcc rId="1014" sId="1">
    <nc r="Q13">
      <f>Q12/P12*100</f>
    </nc>
  </rcc>
  <rrc rId="1015" sId="1" ref="A15:XFD15" action="insertRow">
    <undo index="2" exp="area" ref3D="1" dr="$A$34:$XFD$35" dn="Z_F94DF360_6008_4AB5_9808_0EA1E73D7F91_.wvu.Rows" sId="1"/>
    <undo index="1" exp="area" ref3D="1" dr="$A$27:$XFD$27" dn="Z_F94DF360_6008_4AB5_9808_0EA1E73D7F91_.wvu.Rows" sId="1"/>
    <undo index="2" exp="area" ref3D="1" dr="$A$34:$XFD$35" dn="Z_D3C7F361_2559_4FC7_9E70_BBA9634AC4AF_.wvu.Rows" sId="1"/>
    <undo index="1" exp="area" ref3D="1" dr="$A$27:$XFD$27" dn="Z_D3C7F361_2559_4FC7_9E70_BBA9634AC4AF_.wvu.Rows" sId="1"/>
    <undo index="2" exp="area" ref3D="1" dr="$A$34:$XFD$35" dn="Z_A61778E1_01CA_49F7_AD25_97131C1119BC_.wvu.Rows" sId="1"/>
    <undo index="1" exp="area" ref3D="1" dr="$A$27:$XFD$27" dn="Z_A61778E1_01CA_49F7_AD25_97131C1119BC_.wvu.Rows" sId="1"/>
    <undo index="4" exp="area" ref3D="1" dr="$A$45:$XFD$49" dn="Z_9B134074_788C_4F44_8F6B_CB95732B47AB_.wvu.Rows" sId="1"/>
    <undo index="2" exp="area" ref3D="1" dr="$A$34:$XFD$35" dn="Z_9B134074_788C_4F44_8F6B_CB95732B47AB_.wvu.Rows" sId="1"/>
    <undo index="1" exp="area" ref3D="1" dr="$A$27:$XFD$27" dn="Z_9B134074_788C_4F44_8F6B_CB95732B47AB_.wvu.Rows" sId="1"/>
    <undo index="4" exp="area" ref3D="1" dr="$A$45:$XFD$50" dn="Z_653283A9_99D1_4A9D_AAD7_29E76C8FED84_.wvu.Rows" sId="1"/>
    <undo index="2" exp="area" ref3D="1" dr="$A$32:$XFD$35" dn="Z_653283A9_99D1_4A9D_AAD7_29E76C8FED84_.wvu.Rows" sId="1"/>
    <undo index="1" exp="area" ref3D="1" dr="$A$27:$XFD$27" dn="Z_653283A9_99D1_4A9D_AAD7_29E76C8FED84_.wvu.Rows" sId="1"/>
    <undo index="2" exp="area" ref3D="1" dr="$A$34:$XFD$35" dn="Z_6121F2E6_C23E_4F79_8A15_3FD4B94C86D1_.wvu.Rows" sId="1"/>
    <undo index="1" exp="area" ref3D="1" dr="$A$27:$XFD$27" dn="Z_6121F2E6_C23E_4F79_8A15_3FD4B94C86D1_.wvu.Rows" sId="1"/>
  </rrc>
  <rcc rId="1016" sId="1">
    <nc r="F15">
      <f>F14/E14*100</f>
    </nc>
  </rcc>
  <rcc rId="1017" sId="1">
    <nc r="G15">
      <f>G14/F14*100</f>
    </nc>
  </rcc>
  <rcc rId="1018" sId="1">
    <nc r="H15">
      <f>H14/G14*100</f>
    </nc>
  </rcc>
  <rcc rId="1019" sId="1">
    <nc r="I15">
      <f>I14/H14*100</f>
    </nc>
  </rcc>
  <rcc rId="1020" sId="1">
    <nc r="J15">
      <f>J14/I14*100</f>
    </nc>
  </rcc>
  <rcc rId="1021" sId="1">
    <nc r="K15">
      <f>K14/J14*100</f>
    </nc>
  </rcc>
  <rcc rId="1022" sId="1">
    <nc r="L15">
      <f>L14/K14*100</f>
    </nc>
  </rcc>
  <rcc rId="1023" sId="1">
    <nc r="M15">
      <f>M14/L14*100</f>
    </nc>
  </rcc>
  <rcc rId="1024" sId="1">
    <nc r="N15">
      <f>N14/M14*100</f>
    </nc>
  </rcc>
  <rcc rId="1025" sId="1">
    <nc r="O15">
      <f>O14/N14*100</f>
    </nc>
  </rcc>
  <rcc rId="1026" sId="1">
    <nc r="P15">
      <f>P14/O14*100</f>
    </nc>
  </rcc>
  <rcc rId="1027" sId="1">
    <nc r="Q15">
      <f>Q14/P14*100</f>
    </nc>
  </rcc>
  <rrc rId="1028" sId="1" ref="A21:XFD21" action="insertRow">
    <undo index="2" exp="area" ref3D="1" dr="$A$35:$XFD$36" dn="Z_F94DF360_6008_4AB5_9808_0EA1E73D7F91_.wvu.Rows" sId="1"/>
    <undo index="1" exp="area" ref3D="1" dr="$A$28:$XFD$28" dn="Z_F94DF360_6008_4AB5_9808_0EA1E73D7F91_.wvu.Rows" sId="1"/>
    <undo index="2" exp="area" ref3D="1" dr="$A$35:$XFD$36" dn="Z_D3C7F361_2559_4FC7_9E70_BBA9634AC4AF_.wvu.Rows" sId="1"/>
    <undo index="1" exp="area" ref3D="1" dr="$A$28:$XFD$28" dn="Z_D3C7F361_2559_4FC7_9E70_BBA9634AC4AF_.wvu.Rows" sId="1"/>
    <undo index="2" exp="area" ref3D="1" dr="$A$35:$XFD$36" dn="Z_A61778E1_01CA_49F7_AD25_97131C1119BC_.wvu.Rows" sId="1"/>
    <undo index="1" exp="area" ref3D="1" dr="$A$28:$XFD$28" dn="Z_A61778E1_01CA_49F7_AD25_97131C1119BC_.wvu.Rows" sId="1"/>
    <undo index="4" exp="area" ref3D="1" dr="$A$46:$XFD$50" dn="Z_9B134074_788C_4F44_8F6B_CB95732B47AB_.wvu.Rows" sId="1"/>
    <undo index="2" exp="area" ref3D="1" dr="$A$35:$XFD$36" dn="Z_9B134074_788C_4F44_8F6B_CB95732B47AB_.wvu.Rows" sId="1"/>
    <undo index="1" exp="area" ref3D="1" dr="$A$28:$XFD$28" dn="Z_9B134074_788C_4F44_8F6B_CB95732B47AB_.wvu.Rows" sId="1"/>
    <undo index="4" exp="area" ref3D="1" dr="$A$46:$XFD$51" dn="Z_653283A9_99D1_4A9D_AAD7_29E76C8FED84_.wvu.Rows" sId="1"/>
    <undo index="2" exp="area" ref3D="1" dr="$A$33:$XFD$36" dn="Z_653283A9_99D1_4A9D_AAD7_29E76C8FED84_.wvu.Rows" sId="1"/>
    <undo index="1" exp="area" ref3D="1" dr="$A$28:$XFD$28" dn="Z_653283A9_99D1_4A9D_AAD7_29E76C8FED84_.wvu.Rows" sId="1"/>
    <undo index="2" exp="area" ref3D="1" dr="$A$35:$XFD$36" dn="Z_6121F2E6_C23E_4F79_8A15_3FD4B94C86D1_.wvu.Rows" sId="1"/>
    <undo index="1" exp="area" ref3D="1" dr="$A$28:$XFD$28" dn="Z_6121F2E6_C23E_4F79_8A15_3FD4B94C86D1_.wvu.Rows" sId="1"/>
  </rrc>
  <rcc rId="1029" sId="1">
    <nc r="F21">
      <f>F20/E20*100</f>
    </nc>
  </rcc>
  <rcc rId="1030" sId="1">
    <nc r="G21">
      <f>G20/F20*100</f>
    </nc>
  </rcc>
  <rcc rId="1031" sId="1">
    <nc r="H21">
      <f>H20/G20*100</f>
    </nc>
  </rcc>
  <rcc rId="1032" sId="1">
    <nc r="I21">
      <f>I20/H20*100</f>
    </nc>
  </rcc>
  <rcc rId="1033" sId="1">
    <nc r="J21">
      <f>J20/I20*100</f>
    </nc>
  </rcc>
  <rcc rId="1034" sId="1">
    <nc r="K21">
      <f>K20/J20*100</f>
    </nc>
  </rcc>
  <rcc rId="1035" sId="1">
    <nc r="L21">
      <f>L20/K20*100</f>
    </nc>
  </rcc>
  <rcc rId="1036" sId="1">
    <nc r="M21">
      <f>M20/L20*100</f>
    </nc>
  </rcc>
  <rcc rId="1037" sId="1">
    <nc r="N21">
      <f>N20/M20*100</f>
    </nc>
  </rcc>
  <rcc rId="1038" sId="1">
    <nc r="O21">
      <f>O20/N20*100</f>
    </nc>
  </rcc>
  <rcc rId="1039" sId="1">
    <nc r="P21">
      <f>P20/O20*100</f>
    </nc>
  </rcc>
  <rcc rId="1040" sId="1">
    <nc r="Q21">
      <f>Q20/P20*100</f>
    </nc>
  </rcc>
  <rfmt sheetId="1" sqref="F21:Q21" start="0" length="2147483647">
    <dxf>
      <font>
        <color rgb="FFFF0000"/>
      </font>
    </dxf>
  </rfmt>
  <rfmt sheetId="1" sqref="F15:Q15" start="0" length="2147483647">
    <dxf>
      <font>
        <color rgb="FFFF0000"/>
      </font>
    </dxf>
  </rfmt>
  <rfmt sheetId="1" sqref="F13:Q13" start="0" length="2147483647">
    <dxf>
      <font>
        <color rgb="FFFF0000"/>
      </font>
    </dxf>
  </rfmt>
  <rfmt sheetId="1" sqref="L19">
    <dxf>
      <fill>
        <patternFill>
          <bgColor rgb="FFFFFF00"/>
        </patternFill>
      </fill>
    </dxf>
  </rfmt>
  <rrc rId="1041" sId="1" ref="A28:XFD28" action="insertRow">
    <undo index="2" exp="area" ref3D="1" dr="$A$36:$XFD$37" dn="Z_F94DF360_6008_4AB5_9808_0EA1E73D7F91_.wvu.Rows" sId="1"/>
    <undo index="1" exp="area" ref3D="1" dr="$A$29:$XFD$29" dn="Z_F94DF360_6008_4AB5_9808_0EA1E73D7F91_.wvu.Rows" sId="1"/>
    <undo index="2" exp="area" ref3D="1" dr="$A$36:$XFD$37" dn="Z_D3C7F361_2559_4FC7_9E70_BBA9634AC4AF_.wvu.Rows" sId="1"/>
    <undo index="1" exp="area" ref3D="1" dr="$A$29:$XFD$29" dn="Z_D3C7F361_2559_4FC7_9E70_BBA9634AC4AF_.wvu.Rows" sId="1"/>
    <undo index="2" exp="area" ref3D="1" dr="$A$36:$XFD$37" dn="Z_A61778E1_01CA_49F7_AD25_97131C1119BC_.wvu.Rows" sId="1"/>
    <undo index="1" exp="area" ref3D="1" dr="$A$29:$XFD$29" dn="Z_A61778E1_01CA_49F7_AD25_97131C1119BC_.wvu.Rows" sId="1"/>
    <undo index="4" exp="area" ref3D="1" dr="$A$47:$XFD$51" dn="Z_9B134074_788C_4F44_8F6B_CB95732B47AB_.wvu.Rows" sId="1"/>
    <undo index="2" exp="area" ref3D="1" dr="$A$36:$XFD$37" dn="Z_9B134074_788C_4F44_8F6B_CB95732B47AB_.wvu.Rows" sId="1"/>
    <undo index="1" exp="area" ref3D="1" dr="$A$29:$XFD$29" dn="Z_9B134074_788C_4F44_8F6B_CB95732B47AB_.wvu.Rows" sId="1"/>
    <undo index="4" exp="area" ref3D="1" dr="$A$47:$XFD$52" dn="Z_653283A9_99D1_4A9D_AAD7_29E76C8FED84_.wvu.Rows" sId="1"/>
    <undo index="2" exp="area" ref3D="1" dr="$A$34:$XFD$37" dn="Z_653283A9_99D1_4A9D_AAD7_29E76C8FED84_.wvu.Rows" sId="1"/>
    <undo index="1" exp="area" ref3D="1" dr="$A$29:$XFD$29" dn="Z_653283A9_99D1_4A9D_AAD7_29E76C8FED84_.wvu.Rows" sId="1"/>
    <undo index="2" exp="area" ref3D="1" dr="$A$36:$XFD$37" dn="Z_6121F2E6_C23E_4F79_8A15_3FD4B94C86D1_.wvu.Rows" sId="1"/>
    <undo index="1" exp="area" ref3D="1" dr="$A$29:$XFD$29" dn="Z_6121F2E6_C23E_4F79_8A15_3FD4B94C86D1_.wvu.Rows" sId="1"/>
  </rrc>
  <rcc rId="1042" sId="1">
    <nc r="F28">
      <f>F27/E27*100</f>
    </nc>
  </rcc>
  <rcc rId="1043" sId="1">
    <nc r="G28">
      <f>G27/F27*100</f>
    </nc>
  </rcc>
  <rcc rId="1044" sId="1">
    <nc r="H28">
      <f>H27/G27*100</f>
    </nc>
  </rcc>
  <rcc rId="1045" sId="1">
    <nc r="I28">
      <f>I27/H27*100</f>
    </nc>
  </rcc>
  <rcc rId="1046" sId="1">
    <nc r="J28">
      <f>J27/I27*100</f>
    </nc>
  </rcc>
  <rcc rId="1047" sId="1">
    <nc r="K28">
      <f>K27/J27*100</f>
    </nc>
  </rcc>
  <rcc rId="1048" sId="1">
    <nc r="L28">
      <f>L27/K27*100</f>
    </nc>
  </rcc>
  <rcc rId="1049" sId="1">
    <nc r="M28">
      <f>M27/L27*100</f>
    </nc>
  </rcc>
  <rcc rId="1050" sId="1">
    <nc r="N28">
      <f>N27/M27*100</f>
    </nc>
  </rcc>
  <rcc rId="1051" sId="1">
    <nc r="O28">
      <f>O27/N27*100</f>
    </nc>
  </rcc>
  <rcc rId="1052" sId="1">
    <nc r="P28">
      <f>P27/O27*100</f>
    </nc>
  </rcc>
  <rcc rId="1053" sId="1">
    <nc r="Q28">
      <f>Q27/P27*100</f>
    </nc>
  </rcc>
  <rrc rId="1054" sId="1" ref="A35:XFD35" action="insertRow">
    <undo index="2" exp="area" ref3D="1" dr="$A$37:$XFD$38" dn="Z_F94DF360_6008_4AB5_9808_0EA1E73D7F91_.wvu.Rows" sId="1"/>
    <undo index="2" exp="area" ref3D="1" dr="$A$37:$XFD$38" dn="Z_D3C7F361_2559_4FC7_9E70_BBA9634AC4AF_.wvu.Rows" sId="1"/>
    <undo index="2" exp="area" ref3D="1" dr="$A$37:$XFD$38" dn="Z_A61778E1_01CA_49F7_AD25_97131C1119BC_.wvu.Rows" sId="1"/>
    <undo index="4" exp="area" ref3D="1" dr="$A$48:$XFD$52" dn="Z_9B134074_788C_4F44_8F6B_CB95732B47AB_.wvu.Rows" sId="1"/>
    <undo index="2" exp="area" ref3D="1" dr="$A$37:$XFD$38" dn="Z_9B134074_788C_4F44_8F6B_CB95732B47AB_.wvu.Rows" sId="1"/>
    <undo index="4" exp="area" ref3D="1" dr="$A$48:$XFD$53" dn="Z_653283A9_99D1_4A9D_AAD7_29E76C8FED84_.wvu.Rows" sId="1"/>
    <undo index="2" exp="area" ref3D="1" dr="$A$35:$XFD$38" dn="Z_653283A9_99D1_4A9D_AAD7_29E76C8FED84_.wvu.Rows" sId="1"/>
    <undo index="2" exp="area" ref3D="1" dr="$A$37:$XFD$38" dn="Z_6121F2E6_C23E_4F79_8A15_3FD4B94C86D1_.wvu.Rows" sId="1"/>
  </rrc>
  <rcc rId="1055" sId="1">
    <nc r="F35">
      <f>F34/E34*100</f>
    </nc>
  </rcc>
  <rcc rId="1056" sId="1">
    <nc r="G35">
      <f>G34/F34*100</f>
    </nc>
  </rcc>
  <rcc rId="1057" sId="1">
    <nc r="H35">
      <f>H34/G34*100</f>
    </nc>
  </rcc>
  <rcc rId="1058" sId="1">
    <nc r="I35">
      <f>I34/H34*100</f>
    </nc>
  </rcc>
  <rcc rId="1059" sId="1">
    <nc r="J35">
      <f>J34/I34*100</f>
    </nc>
  </rcc>
  <rcc rId="1060" sId="1">
    <nc r="K35">
      <f>K34/J34*100</f>
    </nc>
  </rcc>
  <rcc rId="1061" sId="1">
    <nc r="M35">
      <f>M34/L34*100</f>
    </nc>
  </rcc>
  <rcc rId="1062" sId="1">
    <nc r="N35">
      <f>N34/M34*100</f>
    </nc>
  </rcc>
  <rcc rId="1063" sId="1">
    <nc r="O35">
      <f>O34/N34*100</f>
    </nc>
  </rcc>
  <rcc rId="1064" sId="1">
    <nc r="P35">
      <f>P34/O34*100</f>
    </nc>
  </rcc>
  <rcc rId="1065" sId="1">
    <nc r="Q35">
      <f>Q34/P34*100</f>
    </nc>
  </rcc>
  <rcc rId="1066" sId="1">
    <nc r="L35">
      <f>L34/K34*100</f>
    </nc>
  </rcc>
  <rfmt sheetId="1" sqref="F28:Q28" start="0" length="2147483647">
    <dxf>
      <font>
        <color rgb="FFFF0000"/>
      </font>
    </dxf>
  </rfmt>
  <rfmt sheetId="1" sqref="F35:Q35" start="0" length="2147483647">
    <dxf>
      <font>
        <color rgb="FFFF0000"/>
      </font>
    </dxf>
  </rfmt>
  <rcv guid="{A61778E1-01CA-49F7-AD25-97131C1119BC}" action="delete"/>
  <rdn rId="0" localSheetId="1" customView="1" name="Z_A61778E1_01CA_49F7_AD25_97131C1119BC_.wvu.PrintArea" hidden="1" oldHidden="1">
    <formula>Лист1!$A$1:$Q$47</formula>
    <oldFormula>Лист1!$A$1:$Q$47</oldFormula>
  </rdn>
  <rdn rId="0" localSheetId="1" customView="1" name="Z_A61778E1_01CA_49F7_AD25_97131C1119BC_.wvu.Rows" hidden="1" oldHidden="1">
    <formula>Лист1!$30:$30,Лист1!$38:$39</formula>
    <oldFormula>Лист1!$30:$30,Лист1!$38:$39</oldFormula>
  </rdn>
  <rcv guid="{A61778E1-01CA-49F7-AD25-97131C1119BC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Лист1!$A$1:$Q$48</formula>
    <oldFormula>Лист1!$A$1:$Q$48</oldFormula>
  </rdn>
  <rdn rId="0" localSheetId="1" customView="1" name="Z_653283A9_99D1_4A9D_AAD7_29E76C8FED84_.wvu.Rows" hidden="1" oldHidden="1">
    <formula>Лист1!$15:$15,Лист1!$21:$21,Лист1!$28:$28,Лист1!$30:$30,Лист1!$35:$39,Лист1!$49:$54</formula>
    <oldFormula>Лист1!$15:$15,Лист1!$21:$21,Лист1!$28:$28,Лист1!$30:$30,Лист1!$35:$39,Лист1!$49:$54</oldFormula>
  </rdn>
  <rcv guid="{653283A9-99D1-4A9D-AAD7-29E76C8FED84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Лист1!$A$1:$Q$48</formula>
    <oldFormula>Лист1!$A$1:$Q$48</oldFormula>
  </rdn>
  <rdn rId="0" localSheetId="1" customView="1" name="Z_653283A9_99D1_4A9D_AAD7_29E76C8FED84_.wvu.Rows" hidden="1" oldHidden="1">
    <formula>Лист1!$15:$15,Лист1!$21:$21,Лист1!$28:$28,Лист1!$30:$30,Лист1!$35:$39,Лист1!$49:$54</formula>
    <oldFormula>Лист1!$15:$15,Лист1!$21:$21,Лист1!$28:$28,Лист1!$30:$30,Лист1!$35:$39,Лист1!$49:$54</oldFormula>
  </rdn>
  <rcv guid="{653283A9-99D1-4A9D-AAD7-29E76C8FED84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v guid="{F94DF360-6008-4AB5-9808-0EA1E73D7F91}" action="delete"/>
  <rdn rId="0" localSheetId="1" customView="1" name="Z_F94DF360_6008_4AB5_9808_0EA1E73D7F91_.wvu.PrintArea" hidden="1" oldHidden="1">
    <formula>Лист1!$A$1:$Q$47</formula>
    <oldFormula>Лист1!$A$1:$Q$47</oldFormula>
  </rdn>
  <rdn rId="0" localSheetId="1" customView="1" name="Z_F94DF360_6008_4AB5_9808_0EA1E73D7F91_.wvu.Rows" hidden="1" oldHidden="1">
    <formula>Лист1!$30:$30,Лист1!$38:$39</formula>
    <oldFormula>Лист1!$30:$30,Лист1!$38:$39</oldFormula>
  </rdn>
  <rcv guid="{F94DF360-6008-4AB5-9808-0EA1E73D7F91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fmt sheetId="1" sqref="E12:E18">
    <dxf>
      <fill>
        <patternFill>
          <bgColor theme="0"/>
        </patternFill>
      </fill>
    </dxf>
  </rfmt>
  <rfmt sheetId="1" sqref="E23:E30">
    <dxf>
      <fill>
        <patternFill>
          <bgColor theme="0"/>
        </patternFill>
      </fill>
    </dxf>
  </rfmt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725" sId="1" numFmtId="4">
    <oc r="H25">
      <v>55904.7</v>
    </oc>
    <nc r="H25">
      <v>57354.7</v>
    </nc>
  </rcc>
  <rfmt sheetId="1" sqref="H25">
    <dxf>
      <fill>
        <patternFill>
          <bgColor theme="0"/>
        </patternFill>
      </fill>
    </dxf>
  </rfmt>
  <rcc rId="726" sId="1" numFmtId="4">
    <oc r="H14">
      <v>69152.3</v>
    </oc>
    <nc r="H14">
      <v>70615.3</v>
    </nc>
  </rcc>
  <rfmt sheetId="1" sqref="H14">
    <dxf>
      <fill>
        <patternFill>
          <bgColor theme="0"/>
        </patternFill>
      </fill>
    </dxf>
  </rfmt>
  <rcc rId="727" sId="1" numFmtId="4">
    <oc r="H15">
      <v>6437.2000000000007</v>
    </oc>
    <nc r="H15">
      <v>11350</v>
    </nc>
  </rcc>
  <rcc rId="728" sId="1" numFmtId="4">
    <oc r="H26">
      <v>6437.2000000000007</v>
    </oc>
    <nc r="H26">
      <v>11350</v>
    </nc>
  </rcc>
  <rfmt sheetId="1" sqref="H15">
    <dxf>
      <fill>
        <patternFill>
          <bgColor theme="0"/>
        </patternFill>
      </fill>
    </dxf>
  </rfmt>
  <rfmt sheetId="1" sqref="H26">
    <dxf>
      <fill>
        <patternFill>
          <bgColor theme="0"/>
        </patternFill>
      </fill>
    </dxf>
  </rfmt>
  <rcc rId="729" sId="1" numFmtId="4">
    <oc r="H17">
      <v>1855.8</v>
    </oc>
    <nc r="H17">
      <v>2491.6999999999998</v>
    </nc>
  </rcc>
  <rcc rId="730" sId="1" numFmtId="4">
    <oc r="H16">
      <f>H17+H18</f>
    </oc>
    <nc r="H16">
      <v>11348.8</v>
    </nc>
  </rcc>
  <rfmt sheetId="1" sqref="H16">
    <dxf>
      <fill>
        <patternFill>
          <bgColor theme="0"/>
        </patternFill>
      </fill>
    </dxf>
  </rfmt>
  <rcc rId="731" sId="1" odxf="1" dxf="1" numFmtId="4">
    <oc r="H18">
      <v>4580.1000000000004</v>
    </oc>
    <nc r="H18">
      <f>H16-H17</f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32" sId="1" numFmtId="4">
    <oc r="H28">
      <f>H29+H30</f>
    </oc>
    <nc r="H28">
      <v>11348.8</v>
    </nc>
  </rcc>
  <rcc rId="733" sId="1" numFmtId="4">
    <oc r="H29">
      <v>1855.8</v>
    </oc>
    <nc r="H29">
      <v>2491.6999999999998</v>
    </nc>
  </rcc>
  <rcc rId="734" sId="1" odxf="1" dxf="1" numFmtId="4">
    <oc r="H30">
      <v>4580.1000000000004</v>
    </oc>
    <nc r="H30">
      <f>H28-H29</f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fmt sheetId="1" sqref="H23:H29">
    <dxf>
      <fill>
        <patternFill>
          <bgColor theme="0"/>
        </patternFill>
      </fill>
    </dxf>
  </rfmt>
  <rfmt sheetId="1" sqref="H12:H21">
    <dxf>
      <fill>
        <patternFill>
          <bgColor theme="0"/>
        </patternFill>
      </fill>
    </dxf>
  </rfmt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52.xml><?xml version="1.0" encoding="utf-8"?>
<revisions xmlns="http://schemas.openxmlformats.org/spreadsheetml/2006/main" xmlns:r="http://schemas.openxmlformats.org/officeDocument/2006/relationships">
  <rfmt sheetId="1" sqref="H51:Q51" start="0" length="2147483647">
    <dxf>
      <font>
        <color theme="0"/>
      </font>
    </dxf>
  </rfmt>
  <rfmt sheetId="1" sqref="F38:Q39">
    <dxf>
      <fill>
        <patternFill patternType="none">
          <bgColor auto="1"/>
        </patternFill>
      </fill>
    </dxf>
  </rfmt>
  <rfmt sheetId="1" sqref="I31:Q31">
    <dxf>
      <fill>
        <patternFill patternType="none">
          <bgColor auto="1"/>
        </patternFill>
      </fill>
    </dxf>
  </rfmt>
  <rfmt sheetId="1" sqref="Q24" start="0" length="0">
    <dxf/>
  </rfmt>
  <rcc rId="996" sId="1">
    <oc r="G34">
      <f>G32-G33-G35-G37-G38</f>
    </oc>
    <nc r="G34">
      <f>G32-G33-G35-G37-G38</f>
    </nc>
  </rcc>
  <rfmt sheetId="1" sqref="F19:Q19">
    <dxf>
      <fill>
        <patternFill patternType="none">
          <bgColor auto="1"/>
        </patternFill>
      </fill>
    </dxf>
  </rfmt>
  <rfmt sheetId="1" sqref="I13" start="0" length="0">
    <dxf>
      <fill>
        <patternFill patternType="solid">
          <bgColor theme="0"/>
        </patternFill>
      </fill>
    </dxf>
  </rfmt>
  <rfmt sheetId="1" sqref="J13" start="0" length="0">
    <dxf>
      <fill>
        <patternFill patternType="solid">
          <bgColor theme="0"/>
        </patternFill>
      </fill>
    </dxf>
  </rfmt>
  <rfmt sheetId="1" sqref="K13" start="0" length="0">
    <dxf>
      <fill>
        <patternFill patternType="solid">
          <bgColor theme="0"/>
        </patternFill>
      </fill>
    </dxf>
  </rfmt>
  <rfmt sheetId="1" sqref="L13" start="0" length="0">
    <dxf>
      <fill>
        <patternFill patternType="solid">
          <bgColor theme="0"/>
        </patternFill>
      </fill>
    </dxf>
  </rfmt>
  <rfmt sheetId="1" sqref="M13" start="0" length="0">
    <dxf>
      <fill>
        <patternFill patternType="solid">
          <bgColor theme="0"/>
        </patternFill>
      </fill>
    </dxf>
  </rfmt>
  <rfmt sheetId="1" sqref="N13" start="0" length="0">
    <dxf>
      <fill>
        <patternFill patternType="solid">
          <bgColor theme="0"/>
        </patternFill>
      </fill>
    </dxf>
  </rfmt>
  <rfmt sheetId="1" sqref="O13" start="0" length="0">
    <dxf>
      <fill>
        <patternFill patternType="solid">
          <bgColor theme="0"/>
        </patternFill>
      </fill>
    </dxf>
  </rfmt>
  <rfmt sheetId="1" sqref="P13" start="0" length="0">
    <dxf>
      <fill>
        <patternFill patternType="solid">
          <bgColor theme="0"/>
        </patternFill>
      </fill>
    </dxf>
  </rfmt>
  <rfmt sheetId="1" sqref="Q13" start="0" length="0">
    <dxf>
      <fill>
        <patternFill patternType="solid">
          <bgColor theme="0"/>
        </patternFill>
      </fill>
    </dxf>
  </rfmt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</formula>
    <oldFormula>Лист1!$27:$27,Лист1!$32:$35,Лист1!$45:$50</oldFormula>
  </rdn>
  <rcv guid="{653283A9-99D1-4A9D-AAD7-29E76C8FED84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c rId="845" sId="1" numFmtId="4">
    <oc r="F19">
      <f>F12+F20*(-1)</f>
    </oc>
    <nc r="F19">
      <v>82387</v>
    </nc>
  </rcc>
  <rfmt sheetId="1" sqref="F19">
    <dxf>
      <fill>
        <patternFill patternType="none">
          <bgColor auto="1"/>
        </patternFill>
      </fill>
    </dxf>
  </rfmt>
  <rfmt sheetId="1" sqref="G19:H19">
    <dxf>
      <fill>
        <patternFill>
          <bgColor rgb="FFFFFF00"/>
        </patternFill>
      </fill>
    </dxf>
  </rfmt>
  <rcc rId="846" sId="1" numFmtId="4">
    <oc r="F20">
      <v>-1682.8000000000002</v>
    </oc>
    <nc r="F20">
      <f>F12-F19</f>
    </nc>
  </rcc>
  <rcc rId="847" sId="1" numFmtId="4">
    <oc r="F31">
      <v>69288.7</v>
    </oc>
    <nc r="F31">
      <v>69532.399999999994</v>
    </nc>
  </rcc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c rId="1072" sId="1">
    <oc r="F13">
      <f>F12/E12*100</f>
    </oc>
    <nc r="F13"/>
  </rcc>
  <rcc rId="1073" sId="1">
    <oc r="G13">
      <f>G12/F12*100</f>
    </oc>
    <nc r="G13"/>
  </rcc>
  <rcc rId="1074" sId="1">
    <oc r="H13">
      <f>H12/G12*100</f>
    </oc>
    <nc r="H13"/>
  </rcc>
  <rcc rId="1075" sId="1">
    <oc r="I13">
      <f>I12/H12*100</f>
    </oc>
    <nc r="I13"/>
  </rcc>
  <rcc rId="1076" sId="1">
    <oc r="J13">
      <f>J12/I12*100</f>
    </oc>
    <nc r="J13"/>
  </rcc>
  <rcc rId="1077" sId="1">
    <oc r="K13">
      <f>K12/J12*100</f>
    </oc>
    <nc r="K13"/>
  </rcc>
  <rcc rId="1078" sId="1">
    <oc r="L13">
      <f>L12/K12*100</f>
    </oc>
    <nc r="L13"/>
  </rcc>
  <rcc rId="1079" sId="1">
    <oc r="M13">
      <f>M12/L12*100</f>
    </oc>
    <nc r="M13"/>
  </rcc>
  <rcc rId="1080" sId="1">
    <oc r="N13">
      <f>N12/M12*100</f>
    </oc>
    <nc r="N13"/>
  </rcc>
  <rcc rId="1081" sId="1">
    <oc r="O13">
      <f>O12/N12*100</f>
    </oc>
    <nc r="O13"/>
  </rcc>
  <rcc rId="1082" sId="1">
    <oc r="P13">
      <f>P12/O12*100</f>
    </oc>
    <nc r="P13"/>
  </rcc>
  <rcc rId="1083" sId="1">
    <oc r="Q13">
      <f>Q12/P12*100</f>
    </oc>
    <nc r="Q13"/>
  </rcc>
  <rcv guid="{653283A9-99D1-4A9D-AAD7-29E76C8FED84}" action="delete"/>
  <rdn rId="0" localSheetId="1" customView="1" name="Z_653283A9_99D1_4A9D_AAD7_29E76C8FED84_.wvu.PrintArea" hidden="1" oldHidden="1">
    <formula>Лист1!$A$1:$Q$48</formula>
    <oldFormula>Лист1!$A$1:$Q$48</oldFormula>
  </rdn>
  <rdn rId="0" localSheetId="1" customView="1" name="Z_653283A9_99D1_4A9D_AAD7_29E76C8FED84_.wvu.Rows" hidden="1" oldHidden="1">
    <formula>Лист1!$15:$15,Лист1!$21:$21,Лист1!$28:$28,Лист1!$30:$30,Лист1!$35:$39,Лист1!$49:$54</formula>
    <oldFormula>Лист1!$30:$30,Лист1!$36:$39,Лист1!$49:$54</oldFormula>
  </rdn>
  <rcv guid="{653283A9-99D1-4A9D-AAD7-29E76C8FED84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905" sId="1" numFmtId="4">
    <oc r="G37">
      <v>2148.1999999999998</v>
    </oc>
    <nc r="G37">
      <v>2153</v>
    </nc>
  </rcc>
  <rcc rId="906" sId="1" numFmtId="4">
    <oc r="H37">
      <v>2235.9</v>
    </oc>
    <nc r="H37">
      <v>2221.3000000000002</v>
    </nc>
  </rcc>
  <rcc rId="907" sId="1" numFmtId="4">
    <oc r="F37">
      <v>2100.9</v>
    </oc>
    <nc r="F37">
      <v>2105.6999999999998</v>
    </nc>
  </rcc>
  <rcv guid="{6121F2E6-C23E-4F79-8A15-3FD4B94C86D1}" action="delete"/>
  <rdn rId="0" localSheetId="1" customView="1" name="Z_6121F2E6_C23E_4F79_8A15_3FD4B94C86D1_.wvu.PrintArea" hidden="1" oldHidden="1">
    <formula>Лист1!$A$1:$Q$43</formula>
    <oldFormula>Лист1!$A$1:$Q$43</oldFormula>
  </rdn>
  <rdn rId="0" localSheetId="1" customView="1" name="Z_6121F2E6_C23E_4F79_8A15_3FD4B94C86D1_.wvu.Rows" hidden="1" oldHidden="1">
    <formula>Лист1!$27:$27,Лист1!$34:$35</formula>
    <oldFormula>Лист1!$27:$27,Лист1!$34:$35</oldFormula>
  </rdn>
  <rcv guid="{6121F2E6-C23E-4F79-8A15-3FD4B94C86D1}" action="add"/>
</revisions>
</file>

<file path=xl/revisions/revisionLog1102.xml><?xml version="1.0" encoding="utf-8"?>
<revisions xmlns="http://schemas.openxmlformats.org/spreadsheetml/2006/main" xmlns:r="http://schemas.openxmlformats.org/officeDocument/2006/relationships">
  <rfmt sheetId="1" sqref="F44">
    <dxf>
      <fill>
        <patternFill patternType="solid">
          <bgColor rgb="FFFFFF00"/>
        </patternFill>
      </fill>
    </dxf>
  </rfmt>
  <rcv guid="{653283A9-99D1-4A9D-AAD7-29E76C8FED84}" action="delete"/>
  <rdn rId="0" localSheetId="1" customView="1" name="Z_653283A9_99D1_4A9D_AAD7_29E76C8FED84_.wvu.PrintArea" hidden="1" oldHidden="1">
    <formula>Лист1!$A$1:$Q$48</formula>
    <oldFormula>Лист1!$A$1:$Q$48</oldFormula>
  </rdn>
  <rdn rId="0" localSheetId="1" customView="1" name="Z_653283A9_99D1_4A9D_AAD7_29E76C8FED84_.wvu.Rows" hidden="1" oldHidden="1">
    <formula>Лист1!$15:$15,Лист1!$21:$21,Лист1!$28:$28,Лист1!$30:$30,Лист1!$35:$39,Лист1!$49:$54</formula>
    <oldFormula>Лист1!$15:$15,Лист1!$21:$21,Лист1!$28:$28,Лист1!$30:$30,Лист1!$35:$39,Лист1!$49:$54</oldFormula>
  </rdn>
  <rcv guid="{653283A9-99D1-4A9D-AAD7-29E76C8FED84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Лист1!$A$1:$Q$48</formula>
    <oldFormula>Лист1!$A$1:$Q$48</oldFormula>
  </rdn>
  <rdn rId="0" localSheetId="1" customView="1" name="Z_653283A9_99D1_4A9D_AAD7_29E76C8FED84_.wvu.Rows" hidden="1" oldHidden="1">
    <formula>Лист1!$15:$15,Лист1!$21:$21,Лист1!$28:$28,Лист1!$30:$30,Лист1!$35:$39,Лист1!$49:$54</formula>
    <oldFormula>Лист1!$15:$15,Лист1!$21:$21,Лист1!$28:$28,Лист1!$30:$30,Лист1!$35:$39,Лист1!$49:$54</oldFormula>
  </rdn>
  <rcv guid="{653283A9-99D1-4A9D-AAD7-29E76C8FED84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</oldFormula>
  </rdn>
  <rcv guid="{653283A9-99D1-4A9D-AAD7-29E76C8FED84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fmt sheetId="1" sqref="A36:XFD36">
    <dxf>
      <fill>
        <patternFill patternType="none">
          <bgColor auto="1"/>
        </patternFill>
      </fill>
    </dxf>
  </rfmt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421.xml><?xml version="1.0" encoding="utf-8"?>
<revisions xmlns="http://schemas.openxmlformats.org/spreadsheetml/2006/main" xmlns:r="http://schemas.openxmlformats.org/officeDocument/2006/relationships">
  <rcc rId="938" sId="1" numFmtId="4">
    <oc r="G20">
      <v>-1412.5</v>
    </oc>
    <nc r="G20">
      <v>-1160.0999999999999</v>
    </nc>
  </rcc>
  <rfmt sheetId="1" sqref="G20">
    <dxf>
      <fill>
        <patternFill patternType="none">
          <bgColor auto="1"/>
        </patternFill>
      </fill>
    </dxf>
  </rfmt>
  <rcc rId="939" sId="1" numFmtId="4">
    <oc r="H20">
      <v>-915.7</v>
    </oc>
    <nc r="H20">
      <v>-906.8</v>
    </nc>
  </rcc>
  <rfmt sheetId="1" sqref="H20">
    <dxf>
      <fill>
        <patternFill patternType="none">
          <bgColor auto="1"/>
        </patternFill>
      </fill>
    </dxf>
  </rfmt>
  <rfmt sheetId="1" sqref="I55">
    <dxf>
      <numFmt numFmtId="1" formatCode="0"/>
    </dxf>
  </rfmt>
  <rfmt sheetId="1" sqref="I55">
    <dxf>
      <numFmt numFmtId="166" formatCode="0.0"/>
    </dxf>
  </rfmt>
  <rfmt sheetId="1" sqref="J55" start="0" length="0">
    <dxf>
      <numFmt numFmtId="166" formatCode="0.0"/>
    </dxf>
  </rfmt>
  <rfmt sheetId="1" sqref="K55" start="0" length="0">
    <dxf>
      <numFmt numFmtId="166" formatCode="0.0"/>
    </dxf>
  </rfmt>
  <rfmt sheetId="1" sqref="L55" start="0" length="0">
    <dxf>
      <numFmt numFmtId="166" formatCode="0.0"/>
    </dxf>
  </rfmt>
  <rfmt sheetId="1" sqref="M55" start="0" length="0">
    <dxf>
      <numFmt numFmtId="166" formatCode="0.0"/>
    </dxf>
  </rfmt>
  <rfmt sheetId="1" sqref="N55" start="0" length="0">
    <dxf>
      <numFmt numFmtId="166" formatCode="0.0"/>
    </dxf>
  </rfmt>
  <rfmt sheetId="1" sqref="O55" start="0" length="0">
    <dxf>
      <numFmt numFmtId="166" formatCode="0.0"/>
    </dxf>
  </rfmt>
  <rfmt sheetId="1" sqref="P55" start="0" length="0">
    <dxf>
      <numFmt numFmtId="166" formatCode="0.0"/>
    </dxf>
  </rfmt>
  <rfmt sheetId="1" sqref="Q55" start="0" length="0">
    <dxf>
      <numFmt numFmtId="166" formatCode="0.0"/>
    </dxf>
  </rfmt>
  <rcc rId="940" sId="1" numFmtId="4">
    <oc r="I20">
      <v>59.280782270004238</v>
    </oc>
    <nc r="I20">
      <v>146.32078227000511</v>
    </nc>
  </rcc>
  <rcc rId="941" sId="1" numFmtId="4">
    <oc r="J20">
      <v>242.85075129078541</v>
    </oc>
    <nc r="J20">
      <v>255.47475129078884</v>
    </nc>
  </rcc>
  <rcc rId="942" sId="1" numFmtId="4">
    <oc r="K20">
      <v>325.10326631239877</v>
    </oc>
    <nc r="K20">
      <v>340.17826631239586</v>
    </nc>
  </rcc>
  <rcc rId="943" sId="1" numFmtId="4">
    <oc r="L20">
      <v>-589.78914028201996</v>
    </oc>
    <nc r="L20">
      <v>-599.57814028201699</v>
    </nc>
  </rcc>
  <rcc rId="944" sId="1" numFmtId="4">
    <oc r="M20">
      <v>-1100.411365077447</v>
    </oc>
    <nc r="M20">
      <v>-1124.0113650774456</v>
    </nc>
  </rcc>
  <rcc rId="945" sId="1" numFmtId="4">
    <oc r="N20">
      <v>-1131.2527318155726</v>
    </oc>
    <nc r="N20">
      <v>-1155.5027318155726</v>
    </nc>
  </rcc>
  <rcc rId="946" sId="1" numFmtId="4">
    <oc r="O20">
      <v>-996.77132461728888</v>
    </oc>
    <nc r="O20">
      <v>-1018.1213246172874</v>
    </nc>
  </rcc>
  <rcc rId="947" sId="1" numFmtId="4">
    <oc r="P20">
      <v>-935.66681814064304</v>
    </oc>
    <nc r="P20">
      <v>-955.71681814063868</v>
    </nc>
  </rcc>
  <rcc rId="948" sId="1" numFmtId="4">
    <oc r="Q20">
      <v>-912.75671064947983</v>
    </oc>
    <nc r="Q20">
      <v>-932.30671064948274</v>
    </nc>
  </rcc>
  <rfmt sheetId="1" sqref="I20:Q21">
    <dxf>
      <fill>
        <patternFill patternType="none">
          <bgColor auto="1"/>
        </patternFill>
      </fill>
    </dxf>
  </rfmt>
  <rfmt sheetId="1" sqref="I57:Q57">
    <dxf>
      <numFmt numFmtId="166" formatCode="0.0"/>
    </dxf>
  </rfmt>
  <rcc rId="949" sId="1">
    <oc r="G51">
      <f>G37/G42</f>
    </oc>
    <nc r="G51"/>
  </rcc>
  <rcc rId="950" sId="1">
    <oc r="H51">
      <f>H37/H42</f>
    </oc>
    <nc r="H51"/>
  </rcc>
  <rcc rId="951" sId="1">
    <oc r="I51">
      <f>I37/I42</f>
    </oc>
    <nc r="I51"/>
  </rcc>
  <rcc rId="952" sId="1">
    <oc r="J51">
      <f>J37/J42</f>
    </oc>
    <nc r="J51"/>
  </rcc>
  <rcc rId="953" sId="1">
    <oc r="K51">
      <f>K37/K42</f>
    </oc>
    <nc r="K51"/>
  </rcc>
  <rcc rId="954" sId="1">
    <oc r="L51">
      <f>L37/L42</f>
    </oc>
    <nc r="L51"/>
  </rcc>
  <rcc rId="955" sId="1">
    <oc r="M51">
      <f>M37/M42</f>
    </oc>
    <nc r="M51"/>
  </rcc>
  <rcc rId="956" sId="1">
    <oc r="N51">
      <f>N37/N42</f>
    </oc>
    <nc r="N51"/>
  </rcc>
  <rcc rId="957" sId="1">
    <oc r="O51">
      <f>O37/O42</f>
    </oc>
    <nc r="O51"/>
  </rcc>
  <rcc rId="958" sId="1">
    <oc r="P51">
      <f>P37/P42</f>
    </oc>
    <nc r="P51"/>
  </rcc>
  <rcc rId="959" sId="1">
    <oc r="Q51">
      <f>Q37/Q42</f>
    </oc>
    <nc r="Q51"/>
  </rcc>
  <rcv guid="{6121F2E6-C23E-4F79-8A15-3FD4B94C86D1}" action="delete"/>
  <rdn rId="0" localSheetId="1" customView="1" name="Z_6121F2E6_C23E_4F79_8A15_3FD4B94C86D1_.wvu.PrintArea" hidden="1" oldHidden="1">
    <formula>Лист1!$A$1:$Q$43</formula>
    <oldFormula>Лист1!$A$1:$Q$43</oldFormula>
  </rdn>
  <rdn rId="0" localSheetId="1" customView="1" name="Z_6121F2E6_C23E_4F79_8A15_3FD4B94C86D1_.wvu.Rows" hidden="1" oldHidden="1">
    <formula>Лист1!$27:$27,Лист1!$34:$35</formula>
    <oldFormula>Лист1!$27:$27,Лист1!$34:$35</oldFormula>
  </rdn>
  <rcv guid="{6121F2E6-C23E-4F79-8A15-3FD4B94C86D1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c rId="814" sId="1" odxf="1" dxf="1" numFmtId="4">
    <oc r="F14">
      <v>61177</v>
    </oc>
    <nc r="F14">
      <v>62166.400000000001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15" sId="1" odxf="1" dxf="1" numFmtId="4">
    <oc r="I14">
      <v>71918.399999999994</v>
    </oc>
    <nc r="I14">
      <v>73439.899999999994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16" sId="1" odxf="1" dxf="1" numFmtId="4">
    <oc r="J14">
      <v>74795.100000000006</v>
    </oc>
    <nc r="J14">
      <v>76377.5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17" sId="1" odxf="1" dxf="1" numFmtId="4">
    <oc r="K14">
      <v>77786.899999999994</v>
    </oc>
    <nc r="K14">
      <v>79432.600000000006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18" sId="1" odxf="1" dxf="1" numFmtId="4">
    <oc r="L14">
      <v>80276.100000000006</v>
    </oc>
    <nc r="L14">
      <v>81974.399999999994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19" sId="1" odxf="1" dxf="1" numFmtId="4">
    <oc r="M14">
      <v>82523.8</v>
    </oc>
    <nc r="M14">
      <v>84269.7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20" sId="1" odxf="1" dxf="1" numFmtId="4">
    <oc r="N14">
      <v>84834.5</v>
    </oc>
    <nc r="N14">
      <v>86629.3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21" sId="1" odxf="1" dxf="1" numFmtId="4">
    <oc r="O14">
      <v>86870.5</v>
    </oc>
    <nc r="O14">
      <v>88708.4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22" sId="1" odxf="1" dxf="1" numFmtId="4">
    <oc r="P14">
      <v>88781.7</v>
    </oc>
    <nc r="P14">
      <v>90660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23" sId="1" odxf="1" dxf="1" numFmtId="4">
    <oc r="Q14">
      <v>90646.1</v>
    </oc>
    <nc r="Q14">
      <v>92563.9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24" sId="1" odxf="1" dxf="1" numFmtId="4">
    <oc r="F25">
      <v>48702.7</v>
    </oc>
    <nc r="F25">
      <v>50302.7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25" sId="1" odxf="1" dxf="1" numFmtId="4">
    <oc r="I25">
      <v>58140.9</v>
    </oc>
    <nc r="I25">
      <v>59648.9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26" sId="1" odxf="1" dxf="1" numFmtId="4">
    <oc r="J25">
      <v>60466.5</v>
    </oc>
    <nc r="J25">
      <v>62034.9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27" sId="1" odxf="1" dxf="1" numFmtId="4">
    <oc r="K25">
      <v>62885.2</v>
    </oc>
    <nc r="K25">
      <v>64516.3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28" sId="1" odxf="1" dxf="1" numFmtId="4">
    <oc r="L25">
      <v>64897.5</v>
    </oc>
    <nc r="L25">
      <v>66580.800000000003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29" sId="1" odxf="1" dxf="1" numFmtId="4">
    <oc r="M25">
      <v>66714.600000000006</v>
    </oc>
    <nc r="M25">
      <v>68445.100000000006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30" sId="1" odxf="1" dxf="1" numFmtId="4">
    <oc r="N25">
      <v>68582.600000000006</v>
    </oc>
    <nc r="N25">
      <v>70361.600000000006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31" sId="1" odxf="1" dxf="1" numFmtId="4">
    <oc r="O25">
      <v>70228.600000000006</v>
    </oc>
    <nc r="O25">
      <v>72050.3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32" sId="1" odxf="1" dxf="1" numFmtId="4">
    <oc r="P25">
      <v>71773.600000000006</v>
    </oc>
    <nc r="P25">
      <v>73635.399999999994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833" sId="1" odxf="1" dxf="1" numFmtId="4">
    <oc r="Q25">
      <v>73280.800000000003</v>
    </oc>
    <nc r="Q25">
      <v>75181.7</v>
    </nc>
    <odxf>
      <fill>
        <patternFill>
          <bgColor rgb="FFFFFF00"/>
        </patternFill>
      </fill>
      <alignment vertical="bottom" wrapText="0" readingOrder="0"/>
    </odxf>
    <ndxf>
      <fill>
        <patternFill>
          <bgColor theme="0"/>
        </patternFill>
      </fill>
      <alignment vertical="top" wrapText="1" readingOrder="0"/>
    </ndxf>
  </rcc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521.xml><?xml version="1.0" encoding="utf-8"?>
<revisions xmlns="http://schemas.openxmlformats.org/spreadsheetml/2006/main" xmlns:r="http://schemas.openxmlformats.org/officeDocument/2006/relationships">
  <rcc rId="985" sId="1">
    <oc r="J40">
      <f>I42-J42</f>
    </oc>
    <nc r="J40">
      <f>I42-J42</f>
    </nc>
  </rcc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fmt sheetId="1" sqref="G20:H20">
    <dxf>
      <fill>
        <patternFill>
          <bgColor rgb="FFFFFF00"/>
        </patternFill>
      </fill>
    </dxf>
  </rfmt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912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cv guid="{6121F2E6-C23E-4F79-8A15-3FD4B94C86D1}" action="delete"/>
  <rdn rId="0" localSheetId="1" customView="1" name="Z_6121F2E6_C23E_4F79_8A15_3FD4B94C86D1_.wvu.PrintArea" hidden="1" oldHidden="1">
    <formula>Лист1!$A$1:$Q$43</formula>
    <oldFormula>Лист1!$A$1:$Q$43</oldFormula>
  </rdn>
  <rdn rId="0" localSheetId="1" customView="1" name="Z_6121F2E6_C23E_4F79_8A15_3FD4B94C86D1_.wvu.Rows" hidden="1" oldHidden="1">
    <formula>Лист1!$27:$27,Лист1!$34:$35</formula>
    <oldFormula>Лист1!$27:$27,Лист1!$34:$35</oldFormula>
  </rdn>
  <rcv guid="{6121F2E6-C23E-4F79-8A15-3FD4B94C86D1}" action="add"/>
</revisions>
</file>

<file path=xl/revisions/revisionLog11021.xml><?xml version="1.0" encoding="utf-8"?>
<revisions xmlns="http://schemas.openxmlformats.org/spreadsheetml/2006/main" xmlns:r="http://schemas.openxmlformats.org/officeDocument/2006/relationships">
  <rcc rId="1088" sId="1" numFmtId="4">
    <oc r="F29">
      <v>15575.7</v>
    </oc>
    <nc r="F29">
      <v>15406.5</v>
    </nc>
  </rcc>
  <rcv guid="{F94DF360-6008-4AB5-9808-0EA1E73D7F91}" action="delete"/>
  <rdn rId="0" localSheetId="1" customView="1" name="Z_F94DF360_6008_4AB5_9808_0EA1E73D7F91_.wvu.PrintArea" hidden="1" oldHidden="1">
    <formula>Лист1!$A$1:$Q$47</formula>
    <oldFormula>Лист1!$A$1:$Q$47</oldFormula>
  </rdn>
  <rdn rId="0" localSheetId="1" customView="1" name="Z_F94DF360_6008_4AB5_9808_0EA1E73D7F91_.wvu.Rows" hidden="1" oldHidden="1">
    <formula>Лист1!$30:$30,Лист1!$38:$39</formula>
    <oldFormula>Лист1!$30:$30,Лист1!$38:$39</oldFormula>
  </rdn>
  <rcv guid="{F94DF360-6008-4AB5-9808-0EA1E73D7F91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fmt sheetId="1" sqref="E12:Q21">
    <dxf>
      <fill>
        <patternFill>
          <bgColor rgb="FFFFFF00"/>
        </patternFill>
      </fill>
    </dxf>
  </rfmt>
  <rfmt sheetId="1" sqref="E23:Q43">
    <dxf>
      <fill>
        <patternFill>
          <bgColor rgb="FFFFFF00"/>
        </patternFill>
      </fill>
    </dxf>
  </rfmt>
  <rcc rId="668" sId="1">
    <oc r="K40">
      <f>J42-K42</f>
    </oc>
    <nc r="K40">
      <f>J42-K42</f>
    </nc>
  </rcc>
  <rcc rId="669" sId="1" numFmtId="4">
    <oc r="L20">
      <v>-589.78914028201962</v>
    </oc>
    <nc r="L20">
      <v>-589.78914028201996</v>
    </nc>
  </rcc>
  <rcc rId="670" sId="1" numFmtId="4">
    <oc r="E19">
      <v>75535.199999999997</v>
    </oc>
    <nc r="E19">
      <v>74656.899999999994</v>
    </nc>
  </rcc>
  <rfmt sheetId="1" sqref="E19">
    <dxf>
      <fill>
        <patternFill patternType="none">
          <bgColor auto="1"/>
        </patternFill>
      </fill>
    </dxf>
  </rfmt>
  <rcc rId="671" sId="1" numFmtId="4">
    <oc r="E31">
      <v>62666.6</v>
    </oc>
    <nc r="E31">
      <v>62811.7</v>
    </nc>
  </rcc>
  <rfmt sheetId="1" sqref="E31">
    <dxf>
      <fill>
        <patternFill patternType="none">
          <bgColor auto="1"/>
        </patternFill>
      </fill>
    </dxf>
  </rfmt>
  <rcc rId="672" sId="1" numFmtId="4">
    <oc r="F31">
      <f>F40*(-1)+F23</f>
    </oc>
    <nc r="F31">
      <v>69288.7</v>
    </nc>
  </rcc>
  <rfmt sheetId="1" sqref="F31">
    <dxf>
      <fill>
        <patternFill patternType="none">
          <bgColor auto="1"/>
        </patternFill>
      </fill>
    </dxf>
  </rfmt>
  <rcc rId="673" sId="1" numFmtId="4">
    <oc r="G31">
      <f>G40*(-1)+G23</f>
    </oc>
    <nc r="G31">
      <v>64458.1</v>
    </nc>
  </rcc>
  <rfmt sheetId="1" sqref="G31">
    <dxf>
      <fill>
        <patternFill patternType="none">
          <bgColor auto="1"/>
        </patternFill>
      </fill>
    </dxf>
  </rfmt>
  <rcc rId="674" sId="1" numFmtId="4">
    <oc r="G38">
      <v>2237.6999999999998</v>
    </oc>
    <nc r="G38">
      <v>1469.1</v>
    </nc>
  </rcc>
  <rfmt sheetId="1" sqref="G38">
    <dxf>
      <fill>
        <patternFill patternType="none">
          <bgColor auto="1"/>
        </patternFill>
      </fill>
    </dxf>
  </rfmt>
  <rcc rId="675" sId="1" numFmtId="4">
    <oc r="H31">
      <f>H40*(-1)+H23</f>
    </oc>
    <nc r="H31">
      <v>69057.899999999994</v>
    </nc>
  </rcc>
  <rfmt sheetId="1" sqref="H31">
    <dxf>
      <fill>
        <patternFill patternType="none">
          <bgColor auto="1"/>
        </patternFill>
      </fill>
    </dxf>
  </rfmt>
  <rcc rId="676" sId="1" numFmtId="4">
    <oc r="H38">
      <v>3907.4</v>
    </oc>
    <nc r="H38">
      <v>3012.2</v>
    </nc>
  </rcc>
  <rfmt sheetId="1" sqref="H38">
    <dxf>
      <fill>
        <patternFill patternType="none">
          <bgColor auto="1"/>
        </patternFill>
      </fill>
    </dxf>
  </rfmt>
  <rcc rId="677" sId="1">
    <oc r="H39">
      <f>H38/(H31-H30)*100</f>
    </oc>
    <nc r="H39">
      <f>H38/(H31-H30)*100</f>
    </nc>
  </rcc>
  <rcc rId="678" sId="1">
    <oc r="H43">
      <f>H42/H25</f>
    </oc>
    <nc r="H43">
      <f>H42/H25</f>
    </nc>
  </rcc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Лист1!$27:$27,Лист1!$32:$35,Лист1!$45:$49</oldFormula>
  </rdn>
  <rcv guid="{653283A9-99D1-4A9D-AAD7-29E76C8FED84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c rId="962" sId="1" numFmtId="4">
    <oc r="J37">
      <v>2544.3000000000002</v>
    </oc>
    <nc r="J37">
      <v>2531</v>
    </nc>
  </rcc>
  <rcc rId="963" sId="1" numFmtId="4">
    <oc r="K37">
      <v>2645.9</v>
    </oc>
    <nc r="K37">
      <v>2615.6</v>
    </nc>
  </rcc>
  <rcc rId="964" sId="1" numFmtId="4">
    <oc r="L37">
      <v>2750.1</v>
    </oc>
    <nc r="L37">
      <v>2719.7</v>
    </nc>
  </rcc>
  <rcc rId="965" sId="1" numFmtId="4">
    <oc r="M37">
      <v>2840.5</v>
    </oc>
    <nc r="M37">
      <v>2806.3</v>
    </nc>
  </rcc>
  <rcc rId="966" sId="1" numFmtId="4">
    <oc r="N37">
      <v>2920</v>
    </oc>
    <nc r="N37">
      <v>2884.8</v>
    </nc>
  </rcc>
  <rcc rId="967" sId="1" numFmtId="4">
    <oc r="O37">
      <v>2990.1</v>
    </oc>
    <nc r="O37">
      <v>2954.1</v>
    </nc>
  </rcc>
  <rcc rId="968" sId="1" numFmtId="4">
    <oc r="P37">
      <v>3055.9</v>
    </oc>
    <nc r="P37">
      <v>3019.1</v>
    </nc>
  </rcc>
  <rcc rId="969" sId="1" numFmtId="4">
    <oc r="Q37">
      <v>3120</v>
    </oc>
    <nc r="Q37">
      <v>3082.5</v>
    </nc>
  </rcc>
  <rcv guid="{6121F2E6-C23E-4F79-8A15-3FD4B94C86D1}" action="delete"/>
  <rdn rId="0" localSheetId="1" customView="1" name="Z_6121F2E6_C23E_4F79_8A15_3FD4B94C86D1_.wvu.PrintArea" hidden="1" oldHidden="1">
    <formula>Лист1!$A$1:$Q$43</formula>
    <oldFormula>Лист1!$A$1:$Q$43</oldFormula>
  </rdn>
  <rdn rId="0" localSheetId="1" customView="1" name="Z_6121F2E6_C23E_4F79_8A15_3FD4B94C86D1_.wvu.Rows" hidden="1" oldHidden="1">
    <formula>Лист1!$27:$27,Лист1!$34:$35</formula>
    <oldFormula>Лист1!$27:$27,Лист1!$34:$35</oldFormula>
  </rdn>
  <rcv guid="{6121F2E6-C23E-4F79-8A15-3FD4B94C86D1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fmt sheetId="1" sqref="E40:E41">
    <dxf>
      <fill>
        <patternFill patternType="none">
          <bgColor auto="1"/>
        </patternFill>
      </fill>
    </dxf>
  </rfmt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718" sId="1" numFmtId="4">
    <oc r="G28">
      <v>6654.8</v>
    </oc>
    <nc r="G28">
      <v>10681.8</v>
    </nc>
  </rcc>
  <rcc rId="719" sId="1" numFmtId="4">
    <oc r="G29">
      <v>2267.6999999999998</v>
    </oc>
    <nc r="G29">
      <v>2648.6</v>
    </nc>
  </rcc>
  <rcc rId="720" sId="1" numFmtId="4">
    <oc r="G17">
      <v>2267.6999999999998</v>
    </oc>
    <nc r="G17">
      <v>2648.6</v>
    </nc>
  </rcc>
  <rcc rId="721" sId="1" numFmtId="4">
    <oc r="G15">
      <v>6656</v>
    </oc>
    <nc r="G15">
      <v>10683</v>
    </nc>
  </rcc>
  <rcc rId="722" sId="1" numFmtId="4">
    <oc r="G16">
      <v>6654.8</v>
    </oc>
    <nc r="G16">
      <v>10681.8</v>
    </nc>
  </rcc>
  <rfmt sheetId="1" sqref="G12:G21">
    <dxf>
      <fill>
        <patternFill>
          <bgColor theme="0"/>
        </patternFill>
      </fill>
    </dxf>
  </rfmt>
  <rfmt sheetId="1" sqref="G23:G30">
    <dxf>
      <fill>
        <patternFill>
          <bgColor theme="0"/>
        </patternFill>
      </fill>
    </dxf>
  </rfmt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c rId="927" sId="1" numFmtId="4">
    <oc r="I37">
      <v>2389.1999999999998</v>
    </oc>
    <nc r="I37">
      <v>2448.6</v>
    </nc>
  </rcc>
  <rfmt sheetId="1" sqref="F37:H37">
    <dxf>
      <fill>
        <patternFill patternType="none">
          <bgColor auto="1"/>
        </patternFill>
      </fill>
    </dxf>
  </rfmt>
  <rfmt sheetId="1" sqref="I37">
    <dxf>
      <fill>
        <patternFill patternType="none">
          <bgColor auto="1"/>
        </patternFill>
      </fill>
    </dxf>
  </rfmt>
  <rcc rId="928" sId="1" numFmtId="4">
    <oc r="J37">
      <v>2506.1999999999998</v>
    </oc>
    <nc r="J37">
      <v>2544.3000000000002</v>
    </nc>
  </rcc>
  <rfmt sheetId="1" sqref="J37">
    <dxf>
      <fill>
        <patternFill patternType="none">
          <bgColor auto="1"/>
        </patternFill>
      </fill>
    </dxf>
  </rfmt>
  <rcc rId="929" sId="1" numFmtId="4">
    <oc r="K37">
      <v>2609</v>
    </oc>
    <nc r="K37">
      <v>2645.9</v>
    </nc>
  </rcc>
  <rfmt sheetId="1" sqref="K37">
    <dxf>
      <fill>
        <patternFill patternType="none">
          <bgColor auto="1"/>
        </patternFill>
      </fill>
    </dxf>
  </rfmt>
  <rcc rId="930" sId="1" numFmtId="4">
    <oc r="L37">
      <v>2713.6</v>
    </oc>
    <nc r="L37">
      <v>2750.1</v>
    </nc>
  </rcc>
  <rcc rId="931" sId="1" numFmtId="4">
    <oc r="M37">
      <v>2758.4</v>
    </oc>
    <nc r="M37">
      <v>2840.5</v>
    </nc>
  </rcc>
  <rcc rId="932" sId="1" numFmtId="4">
    <oc r="N37">
      <v>2837.8</v>
    </oc>
    <nc r="N37">
      <v>2920</v>
    </nc>
  </rcc>
  <rcc rId="933" sId="1" numFmtId="4">
    <oc r="O37">
      <v>2916.4</v>
    </oc>
    <nc r="O37">
      <v>2990.1</v>
    </nc>
  </rcc>
  <rcc rId="934" sId="1" numFmtId="4">
    <oc r="P37">
      <v>2986.9</v>
    </oc>
    <nc r="P37">
      <v>3055.9</v>
    </nc>
  </rcc>
  <rcc rId="935" sId="1" numFmtId="4">
    <oc r="Q37">
      <v>3053.8</v>
    </oc>
    <nc r="Q37">
      <v>3120</v>
    </nc>
  </rcc>
  <rfmt sheetId="1" sqref="L37:Q37">
    <dxf>
      <fill>
        <patternFill patternType="none">
          <bgColor auto="1"/>
        </patternFill>
      </fill>
    </dxf>
  </rfmt>
  <rfmt sheetId="1" sqref="F42:Q43">
    <dxf>
      <fill>
        <patternFill patternType="none">
          <bgColor auto="1"/>
        </patternFill>
      </fill>
    </dxf>
  </rfmt>
  <rfmt sheetId="1" sqref="F41:Q41">
    <dxf>
      <fill>
        <patternFill patternType="none">
          <bgColor auto="1"/>
        </patternFill>
      </fill>
    </dxf>
  </rfmt>
  <rfmt sheetId="1" sqref="F40">
    <dxf>
      <fill>
        <patternFill patternType="none">
          <bgColor auto="1"/>
        </patternFill>
      </fill>
    </dxf>
  </rfmt>
  <rfmt sheetId="1" sqref="I40:Q40">
    <dxf>
      <fill>
        <patternFill patternType="none">
          <bgColor auto="1"/>
        </patternFill>
      </fill>
    </dxf>
  </rfmt>
  <rcv guid="{6121F2E6-C23E-4F79-8A15-3FD4B94C86D1}" action="delete"/>
  <rdn rId="0" localSheetId="1" customView="1" name="Z_6121F2E6_C23E_4F79_8A15_3FD4B94C86D1_.wvu.PrintArea" hidden="1" oldHidden="1">
    <formula>Лист1!$A$1:$Q$43</formula>
    <oldFormula>Лист1!$A$1:$Q$43</oldFormula>
  </rdn>
  <rdn rId="0" localSheetId="1" customView="1" name="Z_6121F2E6_C23E_4F79_8A15_3FD4B94C86D1_.wvu.Rows" hidden="1" oldHidden="1">
    <formula>Лист1!$27:$27,Лист1!$34:$35</formula>
    <oldFormula>Лист1!$27:$27,Лист1!$34:$35</oldFormula>
  </rdn>
  <rcv guid="{6121F2E6-C23E-4F79-8A15-3FD4B94C86D1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5211.xml><?xml version="1.0" encoding="utf-8"?>
<revisions xmlns="http://schemas.openxmlformats.org/spreadsheetml/2006/main" xmlns:r="http://schemas.openxmlformats.org/officeDocument/2006/relationships">
  <rcc rId="972" sId="1">
    <oc r="M45">
      <f>M23-M31</f>
    </oc>
    <nc r="M45">
      <f>M23-M31</f>
    </nc>
  </rcc>
  <rcc rId="973" sId="1">
    <nc r="H51">
      <f>H37/H42</f>
    </nc>
  </rcc>
  <rcc rId="974" sId="1">
    <nc r="I51">
      <f>I37/I42</f>
    </nc>
  </rcc>
  <rcc rId="975" sId="1">
    <nc r="J51">
      <f>J37/J42</f>
    </nc>
  </rcc>
  <rcc rId="976" sId="1">
    <nc r="K51">
      <f>K37/K42</f>
    </nc>
  </rcc>
  <rcc rId="977" sId="1">
    <nc r="L51">
      <f>L37/L42</f>
    </nc>
  </rcc>
  <rcc rId="978" sId="1">
    <nc r="M51">
      <f>M37/M42</f>
    </nc>
  </rcc>
  <rcc rId="979" sId="1">
    <nc r="N51">
      <f>N37/N42</f>
    </nc>
  </rcc>
  <rcc rId="980" sId="1">
    <nc r="O51">
      <f>O37/O42</f>
    </nc>
  </rcc>
  <rcc rId="981" sId="1">
    <nc r="P51">
      <f>P37/P42</f>
    </nc>
  </rcc>
  <rcc rId="982" sId="1">
    <nc r="Q51">
      <f>Q37/Q42</f>
    </nc>
  </rcc>
  <rcv guid="{6121F2E6-C23E-4F79-8A15-3FD4B94C86D1}" action="delete"/>
  <rdn rId="0" localSheetId="1" customView="1" name="Z_6121F2E6_C23E_4F79_8A15_3FD4B94C86D1_.wvu.PrintArea" hidden="1" oldHidden="1">
    <formula>Лист1!$A$1:$Q$43</formula>
    <oldFormula>Лист1!$A$1:$Q$43</oldFormula>
  </rdn>
  <rdn rId="0" localSheetId="1" customView="1" name="Z_6121F2E6_C23E_4F79_8A15_3FD4B94C86D1_.wvu.Rows" hidden="1" oldHidden="1">
    <formula>Лист1!$27:$27,Лист1!$34:$35</formula>
    <oldFormula>Лист1!$27:$27,Лист1!$34:$35</oldFormula>
  </rdn>
  <rcv guid="{6121F2E6-C23E-4F79-8A15-3FD4B94C86D1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fmt sheetId="1" sqref="F13">
    <dxf>
      <fill>
        <patternFill patternType="none">
          <bgColor auto="1"/>
        </patternFill>
      </fill>
    </dxf>
  </rfmt>
  <rfmt sheetId="1" sqref="F24">
    <dxf>
      <fill>
        <patternFill patternType="none">
          <bgColor auto="1"/>
        </patternFill>
      </fill>
    </dxf>
  </rfmt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c rId="850" sId="1" numFmtId="4">
    <oc r="F40">
      <v>-976.7</v>
    </oc>
    <nc r="F40">
      <f>F23-F31</f>
    </nc>
  </rcc>
  <rcc rId="851" sId="1" numFmtId="4">
    <oc r="G40">
      <v>-691.8</v>
    </oc>
    <nc r="G40">
      <f>G23-G31</f>
    </nc>
  </rcc>
  <rcc rId="852" sId="1" numFmtId="4">
    <oc r="H40">
      <v>-367.3</v>
    </oc>
    <nc r="H40">
      <f>H23-H31</f>
    </nc>
  </rcc>
  <rcc rId="853" sId="1">
    <oc r="I40">
      <f>H42-I42</f>
    </oc>
    <nc r="I40">
      <f>H42-I42</f>
    </nc>
  </rcc>
  <rcc rId="854" sId="1" numFmtId="4">
    <oc r="G31">
      <v>64458.1</v>
    </oc>
    <nc r="G31">
      <v>64458</v>
    </nc>
  </rcc>
  <rfmt sheetId="1" sqref="G40:H40">
    <dxf>
      <fill>
        <patternFill patternType="none">
          <bgColor auto="1"/>
        </patternFill>
      </fill>
    </dxf>
  </rfmt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1011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10211.xml><?xml version="1.0" encoding="utf-8"?>
<revisions xmlns="http://schemas.openxmlformats.org/spreadsheetml/2006/main" xmlns:r="http://schemas.openxmlformats.org/officeDocument/2006/relationships">
  <rcc rId="1069" sId="1" numFmtId="4">
    <oc r="L19">
      <v>1031.8</v>
    </oc>
    <nc r="L19">
      <v>10321.799999999999</v>
    </nc>
  </rcc>
  <rfmt sheetId="1" sqref="L19">
    <dxf>
      <fill>
        <patternFill patternType="none">
          <bgColor auto="1"/>
        </patternFill>
      </fill>
    </dxf>
  </rfmt>
  <rcv guid="{653283A9-99D1-4A9D-AAD7-29E76C8FED84}" action="delete"/>
  <rdn rId="0" localSheetId="1" customView="1" name="Z_653283A9_99D1_4A9D_AAD7_29E76C8FED84_.wvu.PrintArea" hidden="1" oldHidden="1">
    <formula>Лист1!$A$1:$Q$48</formula>
    <oldFormula>Лист1!$A$1:$Q$48</oldFormula>
  </rdn>
  <rdn rId="0" localSheetId="1" customView="1" name="Z_653283A9_99D1_4A9D_AAD7_29E76C8FED84_.wvu.Rows" hidden="1" oldHidden="1">
    <formula>Лист1!$30:$30,Лист1!$36:$39,Лист1!$49:$54</formula>
    <oldFormula>Лист1!$30:$30,Лист1!$36:$39,Лист1!$49:$54</oldFormula>
  </rdn>
  <rcv guid="{653283A9-99D1-4A9D-AAD7-29E76C8FED84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681" sId="1" numFmtId="4">
    <oc r="E14">
      <v>57630.5</v>
    </oc>
    <nc r="E14">
      <v>61523</v>
    </nc>
  </rcc>
  <rcc rId="682" sId="1" numFmtId="4">
    <oc r="E15">
      <v>12315.4</v>
    </oc>
    <nc r="E15">
      <v>12708.2</v>
    </nc>
  </rcc>
  <rcc rId="683" sId="1" numFmtId="4">
    <oc r="E16">
      <v>12236.9</v>
    </oc>
    <nc r="E16">
      <v>12661.9</v>
    </nc>
  </rcc>
  <rcc rId="684" sId="1" numFmtId="4">
    <oc r="E17">
      <v>5288.1</v>
    </oc>
    <nc r="E17">
      <v>5960.6</v>
    </nc>
  </rcc>
  <rcc rId="685" sId="1" numFmtId="4">
    <oc r="E25">
      <v>45705.7</v>
    </oc>
    <nc r="E25">
      <v>49287.8</v>
    </nc>
  </rcc>
  <rcc rId="686" sId="1" numFmtId="4">
    <oc r="E26">
      <v>12459.6</v>
    </oc>
    <nc r="E26">
      <v>12824.9</v>
    </nc>
  </rcc>
  <rcc rId="687" sId="1" numFmtId="4">
    <oc r="E28">
      <v>12236.9</v>
    </oc>
    <nc r="E28">
      <v>12661.9</v>
    </nc>
  </rcc>
  <rcc rId="688" sId="1" numFmtId="4">
    <oc r="E29">
      <v>5288.1</v>
    </oc>
    <nc r="E29">
      <v>5960.6</v>
    </nc>
  </rcc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fmt sheetId="1" sqref="E20:E21">
    <dxf>
      <fill>
        <patternFill patternType="none">
          <bgColor auto="1"/>
        </patternFill>
      </fill>
    </dxf>
  </rfmt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c rId="711" sId="1" numFmtId="4">
    <oc r="G25">
      <v>51836</v>
    </oc>
    <nc r="G25">
      <v>53336</v>
    </nc>
  </rcc>
  <rfmt sheetId="1" sqref="G25">
    <dxf>
      <fill>
        <patternFill>
          <bgColor theme="0"/>
        </patternFill>
      </fill>
    </dxf>
  </rfmt>
  <rcc rId="712" sId="1" numFmtId="4">
    <oc r="G14">
      <v>64797.599999999999</v>
    </oc>
    <nc r="G14">
      <v>66323.199999999997</v>
    </nc>
  </rcc>
  <rfmt sheetId="1" sqref="G14">
    <dxf>
      <fill>
        <patternFill>
          <bgColor theme="0"/>
        </patternFill>
      </fill>
    </dxf>
  </rfmt>
  <rcc rId="713" sId="1" numFmtId="4">
    <oc r="G26">
      <v>6656</v>
    </oc>
    <nc r="G26">
      <v>10683</v>
    </nc>
  </rcc>
  <rfmt sheetId="1" sqref="G26">
    <dxf>
      <fill>
        <patternFill>
          <bgColor theme="0"/>
        </patternFill>
      </fill>
    </dxf>
  </rfmt>
  <rcc rId="714" sId="1" numFmtId="4">
    <oc r="E16">
      <v>12661.9</v>
    </oc>
    <nc r="E16">
      <v>12658.4</v>
    </nc>
  </rcc>
  <rcc rId="715" sId="1" numFmtId="4">
    <oc r="E28">
      <v>12661.9</v>
    </oc>
    <nc r="E28">
      <v>12658.4</v>
    </nc>
  </rcc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42111.xml><?xml version="1.0" encoding="utf-8"?>
<revisions xmlns="http://schemas.openxmlformats.org/spreadsheetml/2006/main" xmlns:r="http://schemas.openxmlformats.org/officeDocument/2006/relationships">
  <rcc rId="914" sId="1">
    <nc r="G51">
      <f>G37/G42</f>
    </nc>
  </rcc>
  <rfmt sheetId="1" sqref="G51">
    <dxf>
      <numFmt numFmtId="13" formatCode="0%"/>
    </dxf>
  </rfmt>
  <rfmt sheetId="1" sqref="G51">
    <dxf>
      <numFmt numFmtId="165" formatCode="0.0%"/>
    </dxf>
  </rfmt>
  <rfmt sheetId="1" sqref="G51">
    <dxf>
      <numFmt numFmtId="14" formatCode="0.00%"/>
    </dxf>
  </rfmt>
  <rfmt sheetId="1" sqref="G51">
    <dxf>
      <numFmt numFmtId="165" formatCode="0.0%"/>
    </dxf>
  </rfmt>
  <rcc rId="915" sId="1" odxf="1" dxf="1">
    <nc r="H51">
      <f>H37/H42</f>
    </nc>
    <odxf>
      <numFmt numFmtId="1" formatCode="0"/>
    </odxf>
    <ndxf>
      <numFmt numFmtId="165" formatCode="0.0%"/>
    </ndxf>
  </rcc>
  <rcc rId="916" sId="1" odxf="1" dxf="1">
    <nc r="I51">
      <f>I37/I42</f>
    </nc>
    <odxf>
      <numFmt numFmtId="1" formatCode="0"/>
    </odxf>
    <ndxf>
      <numFmt numFmtId="165" formatCode="0.0%"/>
    </ndxf>
  </rcc>
  <rcc rId="917" sId="1" odxf="1" dxf="1">
    <nc r="J51">
      <f>J37/J42</f>
    </nc>
    <odxf>
      <numFmt numFmtId="1" formatCode="0"/>
    </odxf>
    <ndxf>
      <numFmt numFmtId="165" formatCode="0.0%"/>
    </ndxf>
  </rcc>
  <rcc rId="918" sId="1" odxf="1" dxf="1">
    <nc r="K51">
      <f>K37/K42</f>
    </nc>
    <odxf>
      <numFmt numFmtId="1" formatCode="0"/>
    </odxf>
    <ndxf>
      <numFmt numFmtId="165" formatCode="0.0%"/>
    </ndxf>
  </rcc>
  <rcc rId="919" sId="1" odxf="1" dxf="1">
    <nc r="L51">
      <f>L37/L42</f>
    </nc>
    <odxf>
      <numFmt numFmtId="1" formatCode="0"/>
    </odxf>
    <ndxf>
      <numFmt numFmtId="165" formatCode="0.0%"/>
    </ndxf>
  </rcc>
  <rcc rId="920" sId="1" odxf="1" dxf="1">
    <nc r="M51">
      <f>M37/M42</f>
    </nc>
    <odxf>
      <numFmt numFmtId="1" formatCode="0"/>
    </odxf>
    <ndxf>
      <numFmt numFmtId="165" formatCode="0.0%"/>
    </ndxf>
  </rcc>
  <rcc rId="921" sId="1" odxf="1" dxf="1">
    <nc r="N51">
      <f>N37/N42</f>
    </nc>
    <odxf>
      <numFmt numFmtId="1" formatCode="0"/>
    </odxf>
    <ndxf>
      <numFmt numFmtId="165" formatCode="0.0%"/>
    </ndxf>
  </rcc>
  <rcc rId="922" sId="1" odxf="1" dxf="1">
    <nc r="O51">
      <f>O37/O42</f>
    </nc>
    <odxf>
      <numFmt numFmtId="1" formatCode="0"/>
    </odxf>
    <ndxf>
      <numFmt numFmtId="165" formatCode="0.0%"/>
    </ndxf>
  </rcc>
  <rcc rId="923" sId="1" odxf="1" dxf="1">
    <nc r="P51">
      <f>P37/P42</f>
    </nc>
    <odxf>
      <numFmt numFmtId="1" formatCode="0"/>
    </odxf>
    <ndxf>
      <numFmt numFmtId="165" formatCode="0.0%"/>
    </ndxf>
  </rcc>
  <rcc rId="924" sId="1" odxf="1" dxf="1">
    <nc r="Q51">
      <f>Q37/Q42</f>
    </nc>
    <odxf>
      <numFmt numFmtId="1" formatCode="0"/>
    </odxf>
    <ndxf>
      <numFmt numFmtId="165" formatCode="0.0%"/>
    </ndxf>
  </rcc>
  <rcv guid="{6121F2E6-C23E-4F79-8A15-3FD4B94C86D1}" action="delete"/>
  <rdn rId="0" localSheetId="1" customView="1" name="Z_6121F2E6_C23E_4F79_8A15_3FD4B94C86D1_.wvu.PrintArea" hidden="1" oldHidden="1">
    <formula>Лист1!$A$1:$Q$43</formula>
    <oldFormula>Лист1!$A$1:$Q$43</oldFormula>
  </rdn>
  <rdn rId="0" localSheetId="1" customView="1" name="Z_6121F2E6_C23E_4F79_8A15_3FD4B94C86D1_.wvu.Rows" hidden="1" oldHidden="1">
    <formula>Лист1!$27:$27,Лист1!$34:$35</formula>
    <oldFormula>Лист1!$27:$27,Лист1!$34:$35</oldFormula>
  </rdn>
  <rcv guid="{6121F2E6-C23E-4F79-8A15-3FD4B94C86D1}" action="add"/>
</revisions>
</file>

<file path=xl/revisions/revisionLog151111.xml><?xml version="1.0" encoding="utf-8"?>
<revisions xmlns="http://schemas.openxmlformats.org/spreadsheetml/2006/main" xmlns:r="http://schemas.openxmlformats.org/officeDocument/2006/relationships">
  <rcc rId="739" sId="1" odxf="1" dxf="1" numFmtId="4">
    <oc r="I29">
      <v>1855.8</v>
    </oc>
    <nc r="I29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40" sId="1" odxf="1" dxf="1" numFmtId="4">
    <oc r="J29">
      <v>1855.8</v>
    </oc>
    <nc r="J29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41" sId="1" odxf="1" dxf="1" numFmtId="4">
    <oc r="K29">
      <v>1855.8</v>
    </oc>
    <nc r="K29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42" sId="1" odxf="1" dxf="1" numFmtId="4">
    <oc r="L29">
      <v>1855.8</v>
    </oc>
    <nc r="L29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43" sId="1" odxf="1" dxf="1" numFmtId="4">
    <oc r="M29">
      <v>1855.8</v>
    </oc>
    <nc r="M29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44" sId="1" odxf="1" dxf="1" numFmtId="4">
    <oc r="N29">
      <v>1855.8</v>
    </oc>
    <nc r="N29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45" sId="1" odxf="1" dxf="1" numFmtId="4">
    <oc r="O29">
      <v>1855.8</v>
    </oc>
    <nc r="O29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46" sId="1" odxf="1" dxf="1" numFmtId="4">
    <oc r="P29">
      <v>1855.8</v>
    </oc>
    <nc r="P29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47" sId="1" odxf="1" dxf="1" numFmtId="4">
    <oc r="Q29">
      <v>1855.8</v>
    </oc>
    <nc r="Q29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48" sId="1" odxf="1" dxf="1" numFmtId="4">
    <oc r="I17">
      <v>1855.8</v>
    </oc>
    <nc r="I17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49" sId="1" odxf="1" dxf="1" numFmtId="4">
    <oc r="J17">
      <v>1855.8</v>
    </oc>
    <nc r="J17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50" sId="1" odxf="1" dxf="1" numFmtId="4">
    <oc r="K17">
      <v>1855.8</v>
    </oc>
    <nc r="K17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51" sId="1" odxf="1" dxf="1" numFmtId="4">
    <oc r="L17">
      <v>1855.8</v>
    </oc>
    <nc r="L17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52" sId="1" odxf="1" dxf="1" numFmtId="4">
    <oc r="M17">
      <v>1855.8</v>
    </oc>
    <nc r="M17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53" sId="1" odxf="1" dxf="1" numFmtId="4">
    <oc r="N17">
      <v>1855.8</v>
    </oc>
    <nc r="N17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54" sId="1" odxf="1" dxf="1" numFmtId="4">
    <oc r="O17">
      <v>1855.8</v>
    </oc>
    <nc r="O17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55" sId="1" odxf="1" dxf="1" numFmtId="4">
    <oc r="P17">
      <v>1855.8</v>
    </oc>
    <nc r="P17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756" sId="1" odxf="1" dxf="1" numFmtId="4">
    <oc r="Q17">
      <v>1855.8</v>
    </oc>
    <nc r="Q17">
      <v>2491.6999999999998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52111.xml><?xml version="1.0" encoding="utf-8"?>
<revisions xmlns="http://schemas.openxmlformats.org/spreadsheetml/2006/main" xmlns:r="http://schemas.openxmlformats.org/officeDocument/2006/relationships">
  <rcc rId="898" sId="1" numFmtId="4">
    <oc r="F42">
      <v>32413.200000000001</v>
    </oc>
    <nc r="F42">
      <v>33626.699999999997</v>
    </nc>
  </rcc>
  <rcc rId="899" sId="1" numFmtId="4">
    <oc r="G42">
      <v>33074.199999999997</v>
    </oc>
    <nc r="G42">
      <v>34035</v>
    </nc>
  </rcc>
  <rcc rId="900" sId="1" numFmtId="4">
    <oc r="H42">
      <v>33435.699999999997</v>
    </oc>
    <nc r="H42">
      <v>34382.300000000003</v>
    </nc>
  </rcc>
  <rcv guid="{6121F2E6-C23E-4F79-8A15-3FD4B94C86D1}" action="delete"/>
  <rdn rId="0" localSheetId="1" customView="1" name="Z_6121F2E6_C23E_4F79_8A15_3FD4B94C86D1_.wvu.PrintArea" hidden="1" oldHidden="1">
    <formula>Лист1!$A$1:$Q$43</formula>
    <oldFormula>Лист1!$A$1:$Q$43</oldFormula>
  </rdn>
  <rdn rId="0" localSheetId="1" customView="1" name="Z_6121F2E6_C23E_4F79_8A15_3FD4B94C86D1_.wvu.Rows" hidden="1" oldHidden="1">
    <formula>Лист1!$27:$27,Лист1!$34:$35</formula>
    <oldFormula>Лист1!$27:$27,Лист1!$34:$35</oldFormula>
  </rdn>
  <rcv guid="{6121F2E6-C23E-4F79-8A15-3FD4B94C86D1}" action="add"/>
</revisions>
</file>

<file path=xl/revisions/revisionLog161111.xml><?xml version="1.0" encoding="utf-8"?>
<revisions xmlns="http://schemas.openxmlformats.org/spreadsheetml/2006/main" xmlns:r="http://schemas.openxmlformats.org/officeDocument/2006/relationships">
  <rfmt sheetId="1" sqref="I26:Q26">
    <dxf>
      <fill>
        <patternFill>
          <bgColor theme="0"/>
        </patternFill>
      </fill>
    </dxf>
  </rfmt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fmt sheetId="1" sqref="I12:Q13">
    <dxf>
      <fill>
        <patternFill patternType="none">
          <bgColor auto="1"/>
        </patternFill>
      </fill>
    </dxf>
  </rfmt>
  <rcc rId="840" sId="1">
    <oc r="I12">
      <f>I14+I15</f>
    </oc>
    <nc r="I12">
      <f>I14+I15</f>
    </nc>
  </rcc>
  <rfmt sheetId="1" sqref="I23:Q24">
    <dxf>
      <fill>
        <patternFill patternType="none">
          <bgColor auto="1"/>
        </patternFill>
      </fill>
    </dxf>
  </rfmt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8111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91111.xml><?xml version="1.0" encoding="utf-8"?>
<revisions xmlns="http://schemas.openxmlformats.org/spreadsheetml/2006/main" xmlns:r="http://schemas.openxmlformats.org/officeDocument/2006/relationships">
  <rfmt sheetId="1" sqref="F26:F30">
    <dxf>
      <fill>
        <patternFill>
          <bgColor theme="0"/>
        </patternFill>
      </fill>
    </dxf>
  </rfmt>
  <rfmt sheetId="1" sqref="F23">
    <dxf>
      <fill>
        <patternFill>
          <bgColor theme="0"/>
        </patternFill>
      </fill>
    </dxf>
  </rfmt>
  <rfmt sheetId="1" sqref="F12:F18">
    <dxf>
      <fill>
        <patternFill>
          <bgColor theme="0"/>
        </patternFill>
      </fill>
    </dxf>
  </rfmt>
  <rcv guid="{F94DF360-6008-4AB5-9808-0EA1E73D7F91}" action="delete"/>
  <rdn rId="0" localSheetId="1" customView="1" name="Z_F94DF360_6008_4AB5_9808_0EA1E73D7F91_.wvu.PrintArea" hidden="1" oldHidden="1">
    <formula>Лист1!$A$1:$Q$43</formula>
    <oldFormula>Лист1!$A$1:$Q$43</oldFormula>
  </rdn>
  <rdn rId="0" localSheetId="1" customView="1" name="Z_F94DF360_6008_4AB5_9808_0EA1E73D7F91_.wvu.Rows" hidden="1" oldHidden="1">
    <formula>Лист1!$27:$27,Лист1!$34:$35</formula>
    <oldFormula>Лист1!$27:$27,Лист1!$34:$35</oldFormula>
  </rdn>
  <rcv guid="{F94DF360-6008-4AB5-9808-0EA1E73D7F91}" action="add"/>
</revisions>
</file>

<file path=xl/revisions/revisionLog131111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41111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42111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51111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71111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revisionLog13111111.xml><?xml version="1.0" encoding="utf-8"?>
<revisions xmlns="http://schemas.openxmlformats.org/spreadsheetml/2006/main" xmlns:r="http://schemas.openxmlformats.org/officeDocument/2006/relationships">
  <rcv guid="{653283A9-99D1-4A9D-AAD7-29E76C8FED84}" action="delete"/>
  <rdn rId="0" localSheetId="1" customView="1" name="Z_653283A9_99D1_4A9D_AAD7_29E76C8FED84_.wvu.PrintArea" hidden="1" oldHidden="1">
    <formula>Лист1!$A$1:$Q$44</formula>
    <oldFormula>Лист1!$A$1:$Q$44</oldFormula>
  </rdn>
  <rdn rId="0" localSheetId="1" customView="1" name="Z_653283A9_99D1_4A9D_AAD7_29E76C8FED84_.wvu.Rows" hidden="1" oldHidden="1">
    <formula>Лист1!$27:$27,Лист1!$32:$35,Лист1!$45:$50</formula>
    <oldFormula>Лист1!$27:$27,Лист1!$32:$35,Лист1!$45:$50</oldFormula>
  </rdn>
  <rcv guid="{653283A9-99D1-4A9D-AAD7-29E76C8FED8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7"/>
  <sheetViews>
    <sheetView tabSelected="1" view="pageBreakPreview" topLeftCell="D1" zoomScale="63" zoomScaleNormal="90" zoomScaleSheetLayoutView="63" workbookViewId="0">
      <selection activeCell="M4" sqref="M4"/>
    </sheetView>
  </sheetViews>
  <sheetFormatPr defaultColWidth="8.85546875" defaultRowHeight="15" x14ac:dyDescent="0.25"/>
  <cols>
    <col min="1" max="1" width="60.7109375" style="3" customWidth="1"/>
    <col min="2" max="16" width="12" style="2" customWidth="1"/>
    <col min="17" max="17" width="12" style="1" customWidth="1"/>
    <col min="18" max="16384" width="8.85546875" style="1"/>
  </cols>
  <sheetData>
    <row r="1" spans="1:34" ht="18.75" x14ac:dyDescent="0.3">
      <c r="M1" s="11" t="s">
        <v>16</v>
      </c>
      <c r="N1" s="1"/>
      <c r="O1" s="11"/>
      <c r="P1" s="11"/>
      <c r="Q1" s="11"/>
    </row>
    <row r="2" spans="1:34" ht="18.75" x14ac:dyDescent="0.3">
      <c r="M2" s="11" t="s">
        <v>35</v>
      </c>
      <c r="N2" s="1"/>
      <c r="O2" s="11"/>
      <c r="P2" s="11"/>
      <c r="Q2" s="11"/>
    </row>
    <row r="3" spans="1:34" ht="18.75" x14ac:dyDescent="0.3">
      <c r="M3" s="11" t="s">
        <v>36</v>
      </c>
      <c r="N3" s="1"/>
      <c r="O3" s="11"/>
      <c r="P3" s="11"/>
      <c r="Q3" s="11"/>
    </row>
    <row r="4" spans="1:34" ht="18.75" x14ac:dyDescent="0.3">
      <c r="M4" s="11" t="s">
        <v>42</v>
      </c>
      <c r="N4" s="1"/>
      <c r="O4" s="11"/>
      <c r="P4" s="11"/>
      <c r="Q4" s="11"/>
    </row>
    <row r="5" spans="1:34" ht="18.75" x14ac:dyDescent="0.3">
      <c r="N5" s="12"/>
      <c r="O5" s="11"/>
      <c r="P5" s="11"/>
      <c r="Q5" s="11"/>
      <c r="R5" s="6"/>
    </row>
    <row r="6" spans="1:34" ht="18.75" x14ac:dyDescent="0.3">
      <c r="M6" s="13"/>
      <c r="O6" s="13"/>
      <c r="P6" s="13"/>
      <c r="Q6" s="13"/>
      <c r="R6" s="8"/>
    </row>
    <row r="7" spans="1:34" ht="18.75" x14ac:dyDescent="0.25">
      <c r="M7" s="36"/>
      <c r="N7" s="36"/>
      <c r="O7" s="36"/>
      <c r="P7" s="36"/>
      <c r="Q7" s="36"/>
      <c r="R7" s="7"/>
    </row>
    <row r="8" spans="1:34" ht="27" customHeight="1" x14ac:dyDescent="0.25">
      <c r="A8" s="41" t="s">
        <v>14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spans="1:34" x14ac:dyDescent="0.25">
      <c r="P9" s="42" t="s">
        <v>1</v>
      </c>
      <c r="Q9" s="42"/>
    </row>
    <row r="10" spans="1:34" ht="30.75" customHeight="1" x14ac:dyDescent="0.25">
      <c r="A10" s="17" t="s">
        <v>0</v>
      </c>
      <c r="B10" s="18" t="s">
        <v>17</v>
      </c>
      <c r="C10" s="18" t="s">
        <v>18</v>
      </c>
      <c r="D10" s="18" t="s">
        <v>19</v>
      </c>
      <c r="E10" s="18" t="s">
        <v>20</v>
      </c>
      <c r="F10" s="18" t="s">
        <v>21</v>
      </c>
      <c r="G10" s="18" t="s">
        <v>22</v>
      </c>
      <c r="H10" s="18" t="s">
        <v>23</v>
      </c>
      <c r="I10" s="18" t="s">
        <v>24</v>
      </c>
      <c r="J10" s="18" t="s">
        <v>25</v>
      </c>
      <c r="K10" s="18" t="s">
        <v>26</v>
      </c>
      <c r="L10" s="18" t="s">
        <v>27</v>
      </c>
      <c r="M10" s="18" t="s">
        <v>28</v>
      </c>
      <c r="N10" s="18" t="s">
        <v>29</v>
      </c>
      <c r="O10" s="18" t="s">
        <v>30</v>
      </c>
      <c r="P10" s="18" t="s">
        <v>31</v>
      </c>
      <c r="Q10" s="18" t="s">
        <v>32</v>
      </c>
    </row>
    <row r="11" spans="1:34" ht="18.600000000000001" customHeight="1" x14ac:dyDescent="0.25">
      <c r="A11" s="43" t="s">
        <v>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34" ht="15.75" x14ac:dyDescent="0.25">
      <c r="A12" s="19" t="s">
        <v>3</v>
      </c>
      <c r="B12" s="20">
        <f t="shared" ref="B12:Q12" si="0">B14+B15</f>
        <v>61402.2</v>
      </c>
      <c r="C12" s="20">
        <f t="shared" si="0"/>
        <v>67157.7</v>
      </c>
      <c r="D12" s="21">
        <f t="shared" si="0"/>
        <v>65123.1</v>
      </c>
      <c r="E12" s="21">
        <f t="shared" si="0"/>
        <v>74231.199999999997</v>
      </c>
      <c r="F12" s="21">
        <f t="shared" si="0"/>
        <v>77850</v>
      </c>
      <c r="G12" s="21">
        <f t="shared" si="0"/>
        <v>77006.2</v>
      </c>
      <c r="H12" s="21">
        <f t="shared" si="0"/>
        <v>81965.3</v>
      </c>
      <c r="I12" s="20">
        <f t="shared" si="0"/>
        <v>85144.2</v>
      </c>
      <c r="J12" s="20">
        <f t="shared" si="0"/>
        <v>88450.3</v>
      </c>
      <c r="K12" s="20">
        <f t="shared" si="0"/>
        <v>91888.6</v>
      </c>
      <c r="L12" s="20">
        <f t="shared" si="0"/>
        <v>94534</v>
      </c>
      <c r="M12" s="20">
        <f t="shared" si="0"/>
        <v>97445.599999999991</v>
      </c>
      <c r="N12" s="20">
        <f t="shared" si="0"/>
        <v>100168.5</v>
      </c>
      <c r="O12" s="20">
        <f t="shared" si="0"/>
        <v>102612.09999999999</v>
      </c>
      <c r="P12" s="20">
        <f t="shared" si="0"/>
        <v>104917.4</v>
      </c>
      <c r="Q12" s="20">
        <f t="shared" si="0"/>
        <v>107162.5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s="9" customFormat="1" ht="15.75" x14ac:dyDescent="0.25">
      <c r="A13" s="22" t="s">
        <v>37</v>
      </c>
      <c r="B13" s="20"/>
      <c r="C13" s="20"/>
      <c r="D13" s="21"/>
      <c r="E13" s="21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34" ht="21.75" customHeight="1" x14ac:dyDescent="0.25">
      <c r="A14" s="19" t="s">
        <v>4</v>
      </c>
      <c r="B14" s="20">
        <v>51128.5</v>
      </c>
      <c r="C14" s="20">
        <v>56779</v>
      </c>
      <c r="D14" s="21">
        <v>52450.1</v>
      </c>
      <c r="E14" s="21">
        <v>61523</v>
      </c>
      <c r="F14" s="21">
        <v>62166.400000000001</v>
      </c>
      <c r="G14" s="21">
        <v>66323.199999999997</v>
      </c>
      <c r="H14" s="21">
        <v>70615.3</v>
      </c>
      <c r="I14" s="21">
        <v>73439.899999999994</v>
      </c>
      <c r="J14" s="21">
        <v>76377.5</v>
      </c>
      <c r="K14" s="21">
        <v>79432.600000000006</v>
      </c>
      <c r="L14" s="21">
        <v>81974.399999999994</v>
      </c>
      <c r="M14" s="21">
        <v>84269.7</v>
      </c>
      <c r="N14" s="21">
        <v>86629.3</v>
      </c>
      <c r="O14" s="21">
        <v>88708.4</v>
      </c>
      <c r="P14" s="21">
        <v>90660</v>
      </c>
      <c r="Q14" s="21">
        <v>92563.9</v>
      </c>
    </row>
    <row r="15" spans="1:34" ht="28.15" customHeight="1" x14ac:dyDescent="0.25">
      <c r="A15" s="19" t="s">
        <v>38</v>
      </c>
      <c r="B15" s="20">
        <v>10273.700000000001</v>
      </c>
      <c r="C15" s="20">
        <v>10378.700000000001</v>
      </c>
      <c r="D15" s="21">
        <v>12673</v>
      </c>
      <c r="E15" s="21">
        <v>12708.2</v>
      </c>
      <c r="F15" s="21">
        <v>15683.6</v>
      </c>
      <c r="G15" s="21">
        <v>10683</v>
      </c>
      <c r="H15" s="21">
        <v>11350</v>
      </c>
      <c r="I15" s="21">
        <v>11704.3</v>
      </c>
      <c r="J15" s="21">
        <v>12072.8</v>
      </c>
      <c r="K15" s="21">
        <v>12456</v>
      </c>
      <c r="L15" s="21">
        <v>12559.6</v>
      </c>
      <c r="M15" s="21">
        <v>13175.9</v>
      </c>
      <c r="N15" s="21">
        <v>13539.2</v>
      </c>
      <c r="O15" s="21">
        <v>13903.7</v>
      </c>
      <c r="P15" s="21">
        <v>14257.4</v>
      </c>
      <c r="Q15" s="21">
        <v>14598.6</v>
      </c>
    </row>
    <row r="16" spans="1:34" ht="41.65" customHeight="1" x14ac:dyDescent="0.25">
      <c r="A16" s="19" t="s">
        <v>10</v>
      </c>
      <c r="B16" s="20">
        <f>B17+B18</f>
        <v>10236.1</v>
      </c>
      <c r="C16" s="20">
        <f>C17+C18</f>
        <v>10185.6</v>
      </c>
      <c r="D16" s="21">
        <v>12518.1</v>
      </c>
      <c r="E16" s="21">
        <v>12658.4</v>
      </c>
      <c r="F16" s="21">
        <v>15405.2</v>
      </c>
      <c r="G16" s="21">
        <v>10681.8</v>
      </c>
      <c r="H16" s="21">
        <v>11348.8</v>
      </c>
      <c r="I16" s="21">
        <f t="shared" ref="I16:Q16" si="1">I17+I18</f>
        <v>11703.099999999999</v>
      </c>
      <c r="J16" s="21">
        <f t="shared" si="1"/>
        <v>12071.599999999999</v>
      </c>
      <c r="K16" s="21">
        <f t="shared" si="1"/>
        <v>12454.8</v>
      </c>
      <c r="L16" s="21">
        <f t="shared" si="1"/>
        <v>12813.5</v>
      </c>
      <c r="M16" s="21">
        <f t="shared" si="1"/>
        <v>13174.7</v>
      </c>
      <c r="N16" s="21">
        <f t="shared" si="1"/>
        <v>13538</v>
      </c>
      <c r="O16" s="21">
        <f t="shared" si="1"/>
        <v>13902.5</v>
      </c>
      <c r="P16" s="21">
        <f t="shared" si="1"/>
        <v>14256.2</v>
      </c>
      <c r="Q16" s="21">
        <f t="shared" si="1"/>
        <v>14597.400000000001</v>
      </c>
    </row>
    <row r="17" spans="1:29" s="5" customFormat="1" ht="16.149999999999999" customHeight="1" x14ac:dyDescent="0.25">
      <c r="A17" s="19" t="s">
        <v>5</v>
      </c>
      <c r="B17" s="22">
        <v>3947.3</v>
      </c>
      <c r="C17" s="22">
        <v>3713.8</v>
      </c>
      <c r="D17" s="23">
        <v>5486.3</v>
      </c>
      <c r="E17" s="23">
        <v>5960.6</v>
      </c>
      <c r="F17" s="23">
        <v>5865.3</v>
      </c>
      <c r="G17" s="23">
        <v>2648.6</v>
      </c>
      <c r="H17" s="23">
        <v>2491.6999999999998</v>
      </c>
      <c r="I17" s="23">
        <v>2491.6999999999998</v>
      </c>
      <c r="J17" s="23">
        <v>2491.6999999999998</v>
      </c>
      <c r="K17" s="23">
        <v>2491.6999999999998</v>
      </c>
      <c r="L17" s="23">
        <v>2491.6999999999998</v>
      </c>
      <c r="M17" s="23">
        <v>2491.6999999999998</v>
      </c>
      <c r="N17" s="23">
        <v>2491.6999999999998</v>
      </c>
      <c r="O17" s="23">
        <v>2491.6999999999998</v>
      </c>
      <c r="P17" s="23">
        <v>2491.6999999999998</v>
      </c>
      <c r="Q17" s="23">
        <v>2491.6999999999998</v>
      </c>
    </row>
    <row r="18" spans="1:29" s="5" customFormat="1" ht="16.149999999999999" customHeight="1" x14ac:dyDescent="0.25">
      <c r="A18" s="19" t="s">
        <v>6</v>
      </c>
      <c r="B18" s="22">
        <v>6288.8</v>
      </c>
      <c r="C18" s="22">
        <v>6471.8</v>
      </c>
      <c r="D18" s="23">
        <f>D16-D17</f>
        <v>7031.8</v>
      </c>
      <c r="E18" s="23">
        <f>E16-E17</f>
        <v>6697.7999999999993</v>
      </c>
      <c r="F18" s="23">
        <f>F16-F17</f>
        <v>9539.9000000000015</v>
      </c>
      <c r="G18" s="23">
        <f>G16-G17</f>
        <v>8033.1999999999989</v>
      </c>
      <c r="H18" s="23">
        <f>H16-H17</f>
        <v>8857.0999999999985</v>
      </c>
      <c r="I18" s="23">
        <v>9211.4</v>
      </c>
      <c r="J18" s="23">
        <v>9579.9</v>
      </c>
      <c r="K18" s="23">
        <v>9963.1</v>
      </c>
      <c r="L18" s="22">
        <v>10321.799999999999</v>
      </c>
      <c r="M18" s="23">
        <v>10683</v>
      </c>
      <c r="N18" s="23">
        <v>11046.3</v>
      </c>
      <c r="O18" s="23">
        <v>11410.8</v>
      </c>
      <c r="P18" s="23">
        <v>11764.5</v>
      </c>
      <c r="Q18" s="23">
        <v>12105.7</v>
      </c>
    </row>
    <row r="19" spans="1:29" ht="15.75" x14ac:dyDescent="0.25">
      <c r="A19" s="19" t="s">
        <v>7</v>
      </c>
      <c r="B19" s="20">
        <v>64223.7</v>
      </c>
      <c r="C19" s="20">
        <v>67738.399999999994</v>
      </c>
      <c r="D19" s="20">
        <v>71094.5</v>
      </c>
      <c r="E19" s="20">
        <v>74656.899999999994</v>
      </c>
      <c r="F19" s="20">
        <v>82387</v>
      </c>
      <c r="G19" s="20">
        <f t="shared" ref="G19:Q19" si="2">G12+G20*(-1)</f>
        <v>78166.3</v>
      </c>
      <c r="H19" s="20">
        <f t="shared" si="2"/>
        <v>82872.100000000006</v>
      </c>
      <c r="I19" s="20">
        <f t="shared" si="2"/>
        <v>84997.879217729991</v>
      </c>
      <c r="J19" s="20">
        <f t="shared" si="2"/>
        <v>88194.82524870921</v>
      </c>
      <c r="K19" s="20">
        <f t="shared" si="2"/>
        <v>91548.421733687603</v>
      </c>
      <c r="L19" s="20">
        <f t="shared" si="2"/>
        <v>95133.578140282014</v>
      </c>
      <c r="M19" s="20">
        <f t="shared" si="2"/>
        <v>98569.611365077435</v>
      </c>
      <c r="N19" s="20">
        <f t="shared" si="2"/>
        <v>101324.00273181558</v>
      </c>
      <c r="O19" s="20">
        <f t="shared" si="2"/>
        <v>103630.22132461728</v>
      </c>
      <c r="P19" s="20">
        <f t="shared" si="2"/>
        <v>105873.11681814064</v>
      </c>
      <c r="Q19" s="20">
        <f t="shared" si="2"/>
        <v>108094.80671064949</v>
      </c>
      <c r="R19" s="9"/>
    </row>
    <row r="20" spans="1:29" ht="15" customHeight="1" x14ac:dyDescent="0.25">
      <c r="A20" s="19" t="s">
        <v>13</v>
      </c>
      <c r="B20" s="20">
        <f>B12-B19</f>
        <v>-2821.5</v>
      </c>
      <c r="C20" s="20">
        <f>C12-C19</f>
        <v>-580.69999999999709</v>
      </c>
      <c r="D20" s="20">
        <f>D12-D19</f>
        <v>-5971.4000000000015</v>
      </c>
      <c r="E20" s="20">
        <f>E12-E19</f>
        <v>-425.69999999999709</v>
      </c>
      <c r="F20" s="20">
        <f>F12-F19</f>
        <v>-4537</v>
      </c>
      <c r="G20" s="20">
        <v>-1160.0999999999999</v>
      </c>
      <c r="H20" s="20">
        <v>-906.8</v>
      </c>
      <c r="I20" s="20">
        <v>146.32078227000511</v>
      </c>
      <c r="J20" s="20">
        <v>255.47475129078884</v>
      </c>
      <c r="K20" s="20">
        <v>340.17826631239586</v>
      </c>
      <c r="L20" s="20">
        <v>-599.57814028201699</v>
      </c>
      <c r="M20" s="20">
        <v>-1124.0113650774456</v>
      </c>
      <c r="N20" s="20">
        <v>-1155.5027318155726</v>
      </c>
      <c r="O20" s="20">
        <v>-1018.1213246172874</v>
      </c>
      <c r="P20" s="20">
        <v>-955.71681814063868</v>
      </c>
      <c r="Q20" s="20">
        <v>-932.30671064948274</v>
      </c>
      <c r="R20" s="9"/>
    </row>
    <row r="21" spans="1:29" ht="15.75" x14ac:dyDescent="0.25">
      <c r="A21" s="19" t="s">
        <v>8</v>
      </c>
      <c r="B21" s="24">
        <f t="shared" ref="B21:H21" si="3">-B20/B14</f>
        <v>5.5184486147647593E-2</v>
      </c>
      <c r="C21" s="24">
        <f t="shared" si="3"/>
        <v>1.0227372796280264E-2</v>
      </c>
      <c r="D21" s="24">
        <f t="shared" si="3"/>
        <v>0.11384916329997467</v>
      </c>
      <c r="E21" s="24">
        <f t="shared" si="3"/>
        <v>6.9193634900768346E-3</v>
      </c>
      <c r="F21" s="24">
        <f t="shared" si="3"/>
        <v>7.2981546301539094E-2</v>
      </c>
      <c r="G21" s="31">
        <f t="shared" si="3"/>
        <v>1.7491616809804111E-2</v>
      </c>
      <c r="H21" s="31">
        <f t="shared" si="3"/>
        <v>1.2841409722822108E-2</v>
      </c>
      <c r="I21" s="33" t="s">
        <v>33</v>
      </c>
      <c r="J21" s="33" t="s">
        <v>41</v>
      </c>
      <c r="K21" s="33" t="s">
        <v>33</v>
      </c>
      <c r="L21" s="24">
        <f t="shared" ref="L21:Q21" si="4">-L20/L14</f>
        <v>7.3142120013323306E-3</v>
      </c>
      <c r="M21" s="24">
        <f t="shared" si="4"/>
        <v>1.3338262330083596E-2</v>
      </c>
      <c r="N21" s="24">
        <f t="shared" si="4"/>
        <v>1.3338474763337261E-2</v>
      </c>
      <c r="O21" s="24">
        <f t="shared" si="4"/>
        <v>1.147716929419635E-2</v>
      </c>
      <c r="P21" s="24">
        <f t="shared" si="4"/>
        <v>1.054176944783409E-2</v>
      </c>
      <c r="Q21" s="24">
        <f t="shared" si="4"/>
        <v>1.0072033596785386E-2</v>
      </c>
      <c r="R21" s="9"/>
    </row>
    <row r="22" spans="1:29" ht="16.149999999999999" customHeight="1" x14ac:dyDescent="0.25">
      <c r="A22" s="38" t="s">
        <v>9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0"/>
    </row>
    <row r="23" spans="1:29" ht="15.75" x14ac:dyDescent="0.25">
      <c r="A23" s="19" t="s">
        <v>3</v>
      </c>
      <c r="B23" s="20">
        <f t="shared" ref="B23:Q23" si="5">B25+B26</f>
        <v>51200.899999999994</v>
      </c>
      <c r="C23" s="20">
        <f t="shared" si="5"/>
        <v>56444.800000000003</v>
      </c>
      <c r="D23" s="21">
        <f t="shared" si="5"/>
        <v>53867.200000000004</v>
      </c>
      <c r="E23" s="21">
        <f t="shared" si="5"/>
        <v>62112.700000000004</v>
      </c>
      <c r="F23" s="21">
        <f t="shared" si="5"/>
        <v>65709.2</v>
      </c>
      <c r="G23" s="21">
        <f t="shared" si="5"/>
        <v>64019</v>
      </c>
      <c r="H23" s="21">
        <f t="shared" si="5"/>
        <v>68704.7</v>
      </c>
      <c r="I23" s="20">
        <f t="shared" si="5"/>
        <v>71353.2</v>
      </c>
      <c r="J23" s="20">
        <f t="shared" si="5"/>
        <v>74107.7</v>
      </c>
      <c r="K23" s="20">
        <f t="shared" si="5"/>
        <v>76972.3</v>
      </c>
      <c r="L23" s="20">
        <f t="shared" si="5"/>
        <v>79140.400000000009</v>
      </c>
      <c r="M23" s="20">
        <f t="shared" si="5"/>
        <v>81621</v>
      </c>
      <c r="N23" s="20">
        <f t="shared" si="5"/>
        <v>83900.800000000003</v>
      </c>
      <c r="O23" s="20">
        <f t="shared" si="5"/>
        <v>85954</v>
      </c>
      <c r="P23" s="20">
        <f t="shared" si="5"/>
        <v>87892.799999999988</v>
      </c>
      <c r="Q23" s="20">
        <f t="shared" si="5"/>
        <v>89780.3</v>
      </c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s="9" customFormat="1" ht="15.75" x14ac:dyDescent="0.25">
      <c r="A24" s="22" t="s">
        <v>37</v>
      </c>
      <c r="B24" s="20"/>
      <c r="C24" s="20"/>
      <c r="D24" s="21"/>
      <c r="E24" s="21"/>
      <c r="F24" s="20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</row>
    <row r="25" spans="1:29" ht="19.899999999999999" customHeight="1" x14ac:dyDescent="0.25">
      <c r="A25" s="19" t="s">
        <v>4</v>
      </c>
      <c r="B25" s="20">
        <v>40819.699999999997</v>
      </c>
      <c r="C25" s="20">
        <v>45913.3</v>
      </c>
      <c r="D25" s="21">
        <v>41114.300000000003</v>
      </c>
      <c r="E25" s="21">
        <v>49287.8</v>
      </c>
      <c r="F25" s="21">
        <v>50302.7</v>
      </c>
      <c r="G25" s="21">
        <v>53336</v>
      </c>
      <c r="H25" s="21">
        <v>57354.7</v>
      </c>
      <c r="I25" s="21">
        <v>59648.9</v>
      </c>
      <c r="J25" s="21">
        <v>62034.9</v>
      </c>
      <c r="K25" s="21">
        <v>64516.3</v>
      </c>
      <c r="L25" s="21">
        <v>66580.800000000003</v>
      </c>
      <c r="M25" s="21">
        <v>68445.100000000006</v>
      </c>
      <c r="N25" s="21">
        <v>70361.600000000006</v>
      </c>
      <c r="O25" s="21">
        <v>72050.3</v>
      </c>
      <c r="P25" s="21">
        <v>73635.399999999994</v>
      </c>
      <c r="Q25" s="21">
        <v>75181.7</v>
      </c>
    </row>
    <row r="26" spans="1:29" ht="25.15" customHeight="1" x14ac:dyDescent="0.25">
      <c r="A26" s="19" t="s">
        <v>38</v>
      </c>
      <c r="B26" s="20">
        <v>10381.200000000001</v>
      </c>
      <c r="C26" s="20">
        <v>10531.5</v>
      </c>
      <c r="D26" s="21">
        <v>12752.9</v>
      </c>
      <c r="E26" s="21">
        <v>12824.9</v>
      </c>
      <c r="F26" s="21">
        <v>15406.5</v>
      </c>
      <c r="G26" s="21">
        <v>10683</v>
      </c>
      <c r="H26" s="21">
        <v>11350</v>
      </c>
      <c r="I26" s="21">
        <v>11704.3</v>
      </c>
      <c r="J26" s="21">
        <v>12072.8</v>
      </c>
      <c r="K26" s="21">
        <v>12456</v>
      </c>
      <c r="L26" s="21">
        <v>12559.6</v>
      </c>
      <c r="M26" s="21">
        <v>13175.9</v>
      </c>
      <c r="N26" s="21">
        <v>13539.2</v>
      </c>
      <c r="O26" s="21">
        <v>13903.7</v>
      </c>
      <c r="P26" s="21">
        <v>14257.4</v>
      </c>
      <c r="Q26" s="21">
        <v>14598.6</v>
      </c>
    </row>
    <row r="27" spans="1:29" ht="40.15" customHeight="1" x14ac:dyDescent="0.25">
      <c r="A27" s="19" t="s">
        <v>10</v>
      </c>
      <c r="B27" s="22">
        <v>10236.1</v>
      </c>
      <c r="C27" s="22">
        <v>10185.6</v>
      </c>
      <c r="D27" s="23">
        <v>12518.1</v>
      </c>
      <c r="E27" s="23">
        <v>12658.4</v>
      </c>
      <c r="F27" s="23">
        <v>15405.2</v>
      </c>
      <c r="G27" s="23">
        <v>10681.8</v>
      </c>
      <c r="H27" s="23">
        <v>11348.8</v>
      </c>
      <c r="I27" s="23">
        <f>I28+I29</f>
        <v>11703.099999999999</v>
      </c>
      <c r="J27" s="23">
        <f t="shared" ref="J27:Q27" si="6">J28+J29</f>
        <v>12071.599999999999</v>
      </c>
      <c r="K27" s="23">
        <f t="shared" si="6"/>
        <v>12454.8</v>
      </c>
      <c r="L27" s="23">
        <f t="shared" si="6"/>
        <v>12813.5</v>
      </c>
      <c r="M27" s="23">
        <f t="shared" si="6"/>
        <v>13174.7</v>
      </c>
      <c r="N27" s="23">
        <f t="shared" si="6"/>
        <v>13538</v>
      </c>
      <c r="O27" s="23">
        <f t="shared" si="6"/>
        <v>13902.5</v>
      </c>
      <c r="P27" s="23">
        <f t="shared" si="6"/>
        <v>14256.2</v>
      </c>
      <c r="Q27" s="23">
        <f t="shared" si="6"/>
        <v>14597.400000000001</v>
      </c>
    </row>
    <row r="28" spans="1:29" s="5" customFormat="1" ht="16.899999999999999" customHeight="1" x14ac:dyDescent="0.25">
      <c r="A28" s="19" t="s">
        <v>5</v>
      </c>
      <c r="B28" s="22">
        <v>3947.3</v>
      </c>
      <c r="C28" s="22">
        <v>3713.8</v>
      </c>
      <c r="D28" s="23">
        <v>5486.3</v>
      </c>
      <c r="E28" s="23">
        <v>5960.6</v>
      </c>
      <c r="F28" s="23">
        <v>5865.3</v>
      </c>
      <c r="G28" s="23">
        <v>2648.6</v>
      </c>
      <c r="H28" s="23">
        <v>2491.6999999999998</v>
      </c>
      <c r="I28" s="23">
        <v>2491.6999999999998</v>
      </c>
      <c r="J28" s="23">
        <v>2491.6999999999998</v>
      </c>
      <c r="K28" s="23">
        <v>2491.6999999999998</v>
      </c>
      <c r="L28" s="23">
        <v>2491.6999999999998</v>
      </c>
      <c r="M28" s="23">
        <v>2491.6999999999998</v>
      </c>
      <c r="N28" s="23">
        <v>2491.6999999999998</v>
      </c>
      <c r="O28" s="23">
        <v>2491.6999999999998</v>
      </c>
      <c r="P28" s="23">
        <v>2491.6999999999998</v>
      </c>
      <c r="Q28" s="23">
        <v>2491.6999999999998</v>
      </c>
    </row>
    <row r="29" spans="1:29" s="5" customFormat="1" ht="16.899999999999999" customHeight="1" x14ac:dyDescent="0.25">
      <c r="A29" s="19" t="s">
        <v>6</v>
      </c>
      <c r="B29" s="22">
        <f t="shared" ref="B29:E29" si="7">B27-B28</f>
        <v>6288.8</v>
      </c>
      <c r="C29" s="22">
        <f t="shared" si="7"/>
        <v>6471.8</v>
      </c>
      <c r="D29" s="23">
        <f t="shared" si="7"/>
        <v>7031.8</v>
      </c>
      <c r="E29" s="23">
        <f t="shared" si="7"/>
        <v>6697.7999999999993</v>
      </c>
      <c r="F29" s="22">
        <f>F27-F28</f>
        <v>9539.9000000000015</v>
      </c>
      <c r="G29" s="23">
        <f>G27-G28</f>
        <v>8033.1999999999989</v>
      </c>
      <c r="H29" s="23">
        <f>H27-H28</f>
        <v>8857.0999999999985</v>
      </c>
      <c r="I29" s="23">
        <v>9211.4</v>
      </c>
      <c r="J29" s="23">
        <v>9579.9</v>
      </c>
      <c r="K29" s="23">
        <v>9963.1</v>
      </c>
      <c r="L29" s="23">
        <v>10321.799999999999</v>
      </c>
      <c r="M29" s="23">
        <v>10683</v>
      </c>
      <c r="N29" s="23">
        <v>11046.3</v>
      </c>
      <c r="O29" s="23">
        <v>11410.8</v>
      </c>
      <c r="P29" s="23">
        <v>11764.5</v>
      </c>
      <c r="Q29" s="23">
        <v>12105.7</v>
      </c>
    </row>
    <row r="30" spans="1:29" ht="15.75" x14ac:dyDescent="0.25">
      <c r="A30" s="25" t="s">
        <v>7</v>
      </c>
      <c r="B30" s="20">
        <f>B35*(-1)+B23</f>
        <v>53663.599999999991</v>
      </c>
      <c r="C30" s="20">
        <f>C35*(-1)+C23</f>
        <v>56538.955900000001</v>
      </c>
      <c r="D30" s="20">
        <v>59498.8</v>
      </c>
      <c r="E30" s="20">
        <v>62811.7</v>
      </c>
      <c r="F30" s="20">
        <v>69527.8</v>
      </c>
      <c r="G30" s="20">
        <v>64458</v>
      </c>
      <c r="H30" s="20">
        <v>69057.899999999994</v>
      </c>
      <c r="I30" s="20">
        <f t="shared" ref="I30:Q30" si="8">I35*(-1)+I23</f>
        <v>70970.772999999986</v>
      </c>
      <c r="J30" s="20">
        <f t="shared" si="8"/>
        <v>73606.67300000001</v>
      </c>
      <c r="K30" s="20">
        <f t="shared" si="8"/>
        <v>76376.766999999993</v>
      </c>
      <c r="L30" s="20">
        <f t="shared" si="8"/>
        <v>79527.487000000008</v>
      </c>
      <c r="M30" s="20">
        <f t="shared" si="8"/>
        <v>82553.149999999994</v>
      </c>
      <c r="N30" s="20">
        <f t="shared" si="8"/>
        <v>84859.05</v>
      </c>
      <c r="O30" s="20">
        <f t="shared" si="8"/>
        <v>86798.35</v>
      </c>
      <c r="P30" s="20">
        <f t="shared" si="8"/>
        <v>88685.349999999977</v>
      </c>
      <c r="Q30" s="20">
        <f t="shared" si="8"/>
        <v>90553.450000000012</v>
      </c>
    </row>
    <row r="31" spans="1:29" s="9" customFormat="1" ht="15.75" x14ac:dyDescent="0.25">
      <c r="A31" s="26" t="s">
        <v>39</v>
      </c>
      <c r="B31" s="27"/>
      <c r="C31" s="27"/>
      <c r="D31" s="27"/>
      <c r="E31" s="27"/>
      <c r="F31" s="27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29" ht="22.9" customHeight="1" x14ac:dyDescent="0.25">
      <c r="A32" s="25" t="s">
        <v>11</v>
      </c>
      <c r="B32" s="20">
        <v>1484.9</v>
      </c>
      <c r="C32" s="20">
        <v>1560.6523999999999</v>
      </c>
      <c r="D32" s="29">
        <v>1230.9000000000001</v>
      </c>
      <c r="E32" s="29">
        <v>1784.8</v>
      </c>
      <c r="F32" s="29">
        <v>2105.6999999999998</v>
      </c>
      <c r="G32" s="29">
        <v>2153</v>
      </c>
      <c r="H32" s="29">
        <v>2221.3000000000002</v>
      </c>
      <c r="I32" s="29">
        <v>2448.6</v>
      </c>
      <c r="J32" s="29">
        <v>2531</v>
      </c>
      <c r="K32" s="29">
        <v>2615.6</v>
      </c>
      <c r="L32" s="29">
        <v>2719.7</v>
      </c>
      <c r="M32" s="29">
        <v>2806.3</v>
      </c>
      <c r="N32" s="29">
        <v>2884.8</v>
      </c>
      <c r="O32" s="29">
        <v>2954.1</v>
      </c>
      <c r="P32" s="29">
        <v>3019.1</v>
      </c>
      <c r="Q32" s="29">
        <v>3082.5</v>
      </c>
    </row>
    <row r="33" spans="1:21" ht="18" customHeight="1" x14ac:dyDescent="0.25">
      <c r="A33" s="25" t="s">
        <v>12</v>
      </c>
      <c r="B33" s="27"/>
      <c r="C33" s="27"/>
      <c r="D33" s="27"/>
      <c r="E33" s="20"/>
      <c r="F33" s="20"/>
      <c r="G33" s="20">
        <v>1469.1</v>
      </c>
      <c r="H33" s="29">
        <v>3012.2</v>
      </c>
      <c r="I33" s="29">
        <f>(I30-I29)*0.05</f>
        <v>3087.9686499999993</v>
      </c>
      <c r="J33" s="29">
        <f t="shared" ref="J33:P33" si="9">(J30-J29)*0.05</f>
        <v>3201.3386500000006</v>
      </c>
      <c r="K33" s="29">
        <f t="shared" si="9"/>
        <v>3320.6833499999993</v>
      </c>
      <c r="L33" s="29">
        <f t="shared" si="9"/>
        <v>3460.2843500000004</v>
      </c>
      <c r="M33" s="29">
        <f t="shared" si="9"/>
        <v>3593.5074999999997</v>
      </c>
      <c r="N33" s="29">
        <f t="shared" si="9"/>
        <v>3690.6375000000003</v>
      </c>
      <c r="O33" s="29">
        <f t="shared" si="9"/>
        <v>3769.3775000000005</v>
      </c>
      <c r="P33" s="29">
        <f t="shared" si="9"/>
        <v>3846.0424999999991</v>
      </c>
      <c r="Q33" s="29">
        <f>(Q30-Q29)*0.05</f>
        <v>3922.3875000000007</v>
      </c>
    </row>
    <row r="34" spans="1:21" ht="15.75" x14ac:dyDescent="0.25">
      <c r="A34" s="25" t="s">
        <v>34</v>
      </c>
      <c r="B34" s="27"/>
      <c r="C34" s="27"/>
      <c r="D34" s="27"/>
      <c r="E34" s="20"/>
      <c r="F34" s="20"/>
      <c r="G34" s="20">
        <f t="shared" ref="G34:Q34" si="10">G33/(G30-G29)*100</f>
        <v>2.6036423700216922</v>
      </c>
      <c r="H34" s="20">
        <f t="shared" si="10"/>
        <v>5.0035879921861506</v>
      </c>
      <c r="I34" s="20">
        <f t="shared" si="10"/>
        <v>5</v>
      </c>
      <c r="J34" s="20">
        <f t="shared" si="10"/>
        <v>5</v>
      </c>
      <c r="K34" s="20">
        <f t="shared" si="10"/>
        <v>5</v>
      </c>
      <c r="L34" s="20">
        <f t="shared" si="10"/>
        <v>5</v>
      </c>
      <c r="M34" s="20">
        <f t="shared" si="10"/>
        <v>5</v>
      </c>
      <c r="N34" s="20">
        <f t="shared" si="10"/>
        <v>5</v>
      </c>
      <c r="O34" s="20">
        <f t="shared" si="10"/>
        <v>5</v>
      </c>
      <c r="P34" s="20">
        <f t="shared" si="10"/>
        <v>5</v>
      </c>
      <c r="Q34" s="20">
        <f t="shared" si="10"/>
        <v>5</v>
      </c>
    </row>
    <row r="35" spans="1:21" ht="18" customHeight="1" x14ac:dyDescent="0.25">
      <c r="A35" s="25" t="s">
        <v>13</v>
      </c>
      <c r="B35" s="20">
        <v>-2462.6999999999998</v>
      </c>
      <c r="C35" s="20">
        <v>-94.155900000000003</v>
      </c>
      <c r="D35" s="20">
        <f>D23-D30</f>
        <v>-5631.5999999999985</v>
      </c>
      <c r="E35" s="20">
        <f>E23-E30</f>
        <v>-698.99999999999272</v>
      </c>
      <c r="F35" s="20">
        <f>F23-F30</f>
        <v>-3818.6000000000058</v>
      </c>
      <c r="G35" s="20">
        <f>G23-G30</f>
        <v>-439</v>
      </c>
      <c r="H35" s="20">
        <f>H23-H30</f>
        <v>-353.19999999999709</v>
      </c>
      <c r="I35" s="20">
        <f>H37-I37</f>
        <v>382.42700000000332</v>
      </c>
      <c r="J35" s="20">
        <f>I37-J37</f>
        <v>501.02699999999459</v>
      </c>
      <c r="K35" s="20">
        <f>J37-K37</f>
        <v>595.53300000000309</v>
      </c>
      <c r="L35" s="20">
        <f t="shared" ref="L35:Q35" si="11">K37-L37</f>
        <v>-387.08699999999953</v>
      </c>
      <c r="M35" s="20">
        <f t="shared" si="11"/>
        <v>-932.15000000000146</v>
      </c>
      <c r="N35" s="20">
        <f t="shared" si="11"/>
        <v>-958.25</v>
      </c>
      <c r="O35" s="20">
        <f t="shared" si="11"/>
        <v>-844.34999999999854</v>
      </c>
      <c r="P35" s="20">
        <f t="shared" si="11"/>
        <v>-792.54999999999563</v>
      </c>
      <c r="Q35" s="20">
        <f t="shared" si="11"/>
        <v>-773.15000000000146</v>
      </c>
    </row>
    <row r="36" spans="1:21" ht="15.75" x14ac:dyDescent="0.25">
      <c r="A36" s="25" t="s">
        <v>8</v>
      </c>
      <c r="B36" s="24">
        <f t="shared" ref="B36:H36" si="12">-B35/B25</f>
        <v>6.0331163629326036E-2</v>
      </c>
      <c r="C36" s="24">
        <f t="shared" si="12"/>
        <v>2.0507325763994312E-3</v>
      </c>
      <c r="D36" s="24">
        <f t="shared" si="12"/>
        <v>0.13697424010624037</v>
      </c>
      <c r="E36" s="24">
        <f t="shared" si="12"/>
        <v>1.4182008529493965E-2</v>
      </c>
      <c r="F36" s="24">
        <f t="shared" si="12"/>
        <v>7.5912426171955108E-2</v>
      </c>
      <c r="G36" s="24">
        <f t="shared" si="12"/>
        <v>8.2308384580770961E-3</v>
      </c>
      <c r="H36" s="24">
        <f t="shared" si="12"/>
        <v>6.1581701238084601E-3</v>
      </c>
      <c r="I36" s="33" t="s">
        <v>33</v>
      </c>
      <c r="J36" s="33" t="s">
        <v>33</v>
      </c>
      <c r="K36" s="33" t="s">
        <v>33</v>
      </c>
      <c r="L36" s="24">
        <f t="shared" ref="L36:Q36" si="13">-L35/L25</f>
        <v>5.8137931655972818E-3</v>
      </c>
      <c r="M36" s="24">
        <f t="shared" si="13"/>
        <v>1.3618944234138038E-2</v>
      </c>
      <c r="N36" s="24">
        <f t="shared" si="13"/>
        <v>1.3618934191377113E-2</v>
      </c>
      <c r="O36" s="24">
        <f t="shared" si="13"/>
        <v>1.1718896382110809E-2</v>
      </c>
      <c r="P36" s="24">
        <f t="shared" si="13"/>
        <v>1.076316554266013E-2</v>
      </c>
      <c r="Q36" s="24">
        <f t="shared" si="13"/>
        <v>1.0283752562126176E-2</v>
      </c>
    </row>
    <row r="37" spans="1:21" ht="32.65" customHeight="1" x14ac:dyDescent="0.25">
      <c r="A37" s="25" t="s">
        <v>15</v>
      </c>
      <c r="B37" s="20">
        <v>23215.200000000001</v>
      </c>
      <c r="C37" s="20">
        <v>25658.309399999998</v>
      </c>
      <c r="D37" s="29">
        <v>28371.7</v>
      </c>
      <c r="E37" s="29">
        <v>28994.1</v>
      </c>
      <c r="F37" s="29">
        <v>33626.699999999997</v>
      </c>
      <c r="G37" s="29">
        <v>34035</v>
      </c>
      <c r="H37" s="29">
        <v>34382.300000000003</v>
      </c>
      <c r="I37" s="29">
        <f t="shared" ref="I37:Q37" si="14">I25*I38</f>
        <v>33999.873</v>
      </c>
      <c r="J37" s="29">
        <f t="shared" si="14"/>
        <v>33498.846000000005</v>
      </c>
      <c r="K37" s="29">
        <f t="shared" si="14"/>
        <v>32903.313000000002</v>
      </c>
      <c r="L37" s="29">
        <f t="shared" si="14"/>
        <v>33290.400000000001</v>
      </c>
      <c r="M37" s="29">
        <f t="shared" si="14"/>
        <v>34222.550000000003</v>
      </c>
      <c r="N37" s="29">
        <f t="shared" si="14"/>
        <v>35180.800000000003</v>
      </c>
      <c r="O37" s="29">
        <f t="shared" si="14"/>
        <v>36025.15</v>
      </c>
      <c r="P37" s="29">
        <f t="shared" si="14"/>
        <v>36817.699999999997</v>
      </c>
      <c r="Q37" s="29">
        <f t="shared" si="14"/>
        <v>37590.85</v>
      </c>
    </row>
    <row r="38" spans="1:21" ht="21" customHeight="1" x14ac:dyDescent="0.25">
      <c r="A38" s="25" t="s">
        <v>8</v>
      </c>
      <c r="B38" s="30">
        <f t="shared" ref="B38:H38" si="15">B37/B25</f>
        <v>0.56872539484611606</v>
      </c>
      <c r="C38" s="30">
        <f t="shared" si="15"/>
        <v>0.5588426316557511</v>
      </c>
      <c r="D38" s="30">
        <f t="shared" si="15"/>
        <v>0.69006890546598143</v>
      </c>
      <c r="E38" s="30">
        <f t="shared" si="15"/>
        <v>0.58826119242490027</v>
      </c>
      <c r="F38" s="30">
        <f t="shared" si="15"/>
        <v>0.66848697982414462</v>
      </c>
      <c r="G38" s="32">
        <f t="shared" si="15"/>
        <v>0.63812434378281091</v>
      </c>
      <c r="H38" s="32">
        <f t="shared" si="15"/>
        <v>0.59946787272882618</v>
      </c>
      <c r="I38" s="32">
        <v>0.56999999999999995</v>
      </c>
      <c r="J38" s="32">
        <v>0.54</v>
      </c>
      <c r="K38" s="32">
        <v>0.51</v>
      </c>
      <c r="L38" s="32">
        <v>0.5</v>
      </c>
      <c r="M38" s="32">
        <v>0.5</v>
      </c>
      <c r="N38" s="32">
        <v>0.5</v>
      </c>
      <c r="O38" s="32">
        <v>0.5</v>
      </c>
      <c r="P38" s="32">
        <v>0.5</v>
      </c>
      <c r="Q38" s="32">
        <v>0.5</v>
      </c>
    </row>
    <row r="39" spans="1:21" ht="23.45" customHeight="1" x14ac:dyDescent="0.25">
      <c r="A39" s="37" t="s">
        <v>40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</row>
    <row r="40" spans="1:21" x14ac:dyDescent="0.25">
      <c r="Q40" s="2"/>
    </row>
    <row r="41" spans="1:21" x14ac:dyDescent="0.25">
      <c r="Q41" s="2"/>
      <c r="R41" s="2"/>
      <c r="S41" s="2"/>
      <c r="T41" s="2"/>
      <c r="U41" s="2"/>
    </row>
    <row r="42" spans="1:21" x14ac:dyDescent="0.25">
      <c r="F42" s="14"/>
      <c r="H42" s="15"/>
      <c r="I42" s="14"/>
      <c r="J42" s="14"/>
      <c r="K42" s="14"/>
      <c r="L42" s="14"/>
      <c r="M42" s="14"/>
      <c r="N42" s="14"/>
      <c r="O42" s="14"/>
      <c r="P42" s="14"/>
      <c r="Q42" s="34"/>
    </row>
    <row r="43" spans="1:21" x14ac:dyDescent="0.25">
      <c r="F43" s="14"/>
    </row>
    <row r="44" spans="1:21" x14ac:dyDescent="0.25">
      <c r="I44" s="14"/>
      <c r="J44" s="14"/>
      <c r="K44" s="14"/>
      <c r="L44" s="14"/>
      <c r="M44" s="14"/>
      <c r="N44" s="14"/>
      <c r="O44" s="14"/>
      <c r="P44" s="14"/>
      <c r="Q44" s="4"/>
    </row>
    <row r="46" spans="1:21" x14ac:dyDescent="0.25">
      <c r="Q46" s="16"/>
    </row>
    <row r="47" spans="1:21" x14ac:dyDescent="0.25">
      <c r="I47" s="14"/>
      <c r="J47" s="14"/>
      <c r="K47" s="14"/>
    </row>
  </sheetData>
  <customSheetViews>
    <customSheetView guid="{38E5876E-F42E-4DAA-B257-18DB730A7117}" scale="63" showPageBreaks="1" fitToPage="1" printArea="1" view="pageBreakPreview" topLeftCell="D1">
      <selection activeCell="M4" sqref="M4"/>
      <pageMargins left="0.39370078740157483" right="0.19685039370078741" top="0.78740157480314965" bottom="0.59055118110236227" header="0.19685039370078741" footer="0.27559055118110237"/>
      <printOptions horizontalCentered="1"/>
      <pageSetup paperSize="9" scale="55" orientation="landscape" useFirstPageNumber="1" r:id="rId1"/>
    </customSheetView>
    <customSheetView guid="{653283A9-99D1-4A9D-AAD7-29E76C8FED84}" scale="63" showPageBreaks="1" fitToPage="1" printArea="1" view="pageBreakPreview" topLeftCell="A4">
      <selection activeCell="Q30" sqref="Q30"/>
      <pageMargins left="0.39370078740157483" right="0.19685039370078741" top="0.78740157480314965" bottom="0.59055118110236227" header="0.19685039370078741" footer="0.27559055118110237"/>
      <printOptions horizontalCentered="1"/>
      <pageSetup paperSize="9" scale="56" orientation="landscape" useFirstPageNumber="1" r:id="rId2"/>
    </customSheetView>
    <customSheetView guid="{A61778E1-01CA-49F7-AD25-97131C1119BC}" showPageBreaks="1" fitToPage="1" printArea="1" hiddenRows="1" topLeftCell="A7">
      <pane xSplit="1" ySplit="4" topLeftCell="B11" activePane="bottomRight" state="frozen"/>
      <selection pane="bottomRight" activeCell="H15" sqref="H15"/>
      <pageMargins left="0.39370078740157483" right="0.19685039370078741" top="0.78740157480314965" bottom="0.59055118110236227" header="0.19685039370078741" footer="0.27559055118110237"/>
      <printOptions horizontalCentered="1"/>
      <pageSetup paperSize="9" scale="55" firstPageNumber="248" orientation="landscape" useFirstPageNumber="1" r:id="rId3"/>
      <headerFooter>
        <oddFooter>&amp;C&amp;"Times New Roman,обычный"&amp;19&amp;P</oddFooter>
      </headerFooter>
    </customSheetView>
    <customSheetView guid="{6121F2E6-C23E-4F79-8A15-3FD4B94C86D1}" showPageBreaks="1" fitToPage="1" printArea="1" hiddenRows="1" topLeftCell="B26">
      <selection activeCell="I37" sqref="I37"/>
      <pageMargins left="0.39370078740157483" right="0.19685039370078741" top="0.78740157480314965" bottom="0.59055118110236227" header="0.19685039370078741" footer="0.27559055118110237"/>
      <printOptions horizontalCentered="1"/>
      <pageSetup paperSize="9" scale="55" firstPageNumber="248" orientation="landscape" useFirstPageNumber="1" r:id="rId4"/>
      <headerFooter>
        <oddFooter>&amp;C&amp;"Times New Roman,обычный"&amp;19&amp;P</oddFooter>
      </headerFooter>
    </customSheetView>
    <customSheetView guid="{9B134074-788C-4F44-8F6B-CB95732B47AB}" scale="63" showPageBreaks="1" fitToPage="1" printArea="1" hiddenRows="1" view="pageBreakPreview" topLeftCell="A16">
      <selection activeCell="P18" sqref="P18"/>
      <pageMargins left="0.39370078740157483" right="0.19685039370078741" top="0.78740157480314965" bottom="0.59055118110236227" header="0.19685039370078741" footer="0.27559055118110237"/>
      <printOptions horizontalCentered="1"/>
      <pageSetup paperSize="9" scale="56" firstPageNumber="11" orientation="landscape" useFirstPageNumber="1" r:id="rId5"/>
      <headerFooter>
        <oddFooter>&amp;C&amp;"Times New Roman,обычный"&amp;18&amp;P</oddFooter>
      </headerFooter>
    </customSheetView>
    <customSheetView guid="{D3C7F361-2559-4FC7-9E70-BBA9634AC4AF}" fitToPage="1" hiddenRows="1">
      <selection activeCell="T51" sqref="T51"/>
      <pageMargins left="0.39370078740157483" right="0.19685039370078741" top="0.78740157480314965" bottom="0.59055118110236227" header="0.19685039370078741" footer="0.27559055118110237"/>
      <printOptions horizontalCentered="1"/>
      <pageSetup paperSize="9" scale="61" firstPageNumber="248" orientation="landscape" useFirstPageNumber="1" r:id="rId6"/>
      <headerFooter>
        <oddFooter>&amp;C&amp;"Times New Roman,обычный"&amp;19&amp;P</oddFooter>
      </headerFooter>
    </customSheetView>
    <customSheetView guid="{F94DF360-6008-4AB5-9808-0EA1E73D7F91}" scale="77" showPageBreaks="1" fitToPage="1" printArea="1" hiddenRows="1" topLeftCell="A13">
      <selection activeCell="G31" sqref="G31"/>
      <pageMargins left="0.39370078740157483" right="0.19685039370078741" top="0.78740157480314965" bottom="0.59055118110236227" header="0.19685039370078741" footer="0.27559055118110237"/>
      <printOptions horizontalCentered="1"/>
      <pageSetup paperSize="9" scale="55" firstPageNumber="248" orientation="landscape" useFirstPageNumber="1" r:id="rId7"/>
      <headerFooter>
        <oddFooter>&amp;C&amp;"Times New Roman,обычный"&amp;19&amp;P</oddFooter>
      </headerFooter>
    </customSheetView>
    <customSheetView guid="{72854871-EB21-46BC-BA38-2CDCC87F9776}" scale="63" showPageBreaks="1" fitToPage="1" printArea="1" view="pageBreakPreview">
      <selection activeCell="A11" sqref="A11:Q11"/>
      <pageMargins left="0.39370078740157483" right="0.19685039370078741" top="0.78740157480314965" bottom="0.59055118110236227" header="0.19685039370078741" footer="0.27559055118110237"/>
      <printOptions horizontalCentered="1"/>
      <pageSetup paperSize="9" scale="55" orientation="landscape" useFirstPageNumber="1" r:id="rId8"/>
    </customSheetView>
  </customSheetViews>
  <mergeCells count="6">
    <mergeCell ref="M7:Q7"/>
    <mergeCell ref="A39:Q39"/>
    <mergeCell ref="A22:Q22"/>
    <mergeCell ref="A8:Q8"/>
    <mergeCell ref="P9:Q9"/>
    <mergeCell ref="A11:Q11"/>
  </mergeCells>
  <phoneticPr fontId="3" type="noConversion"/>
  <printOptions horizontalCentered="1"/>
  <pageMargins left="0.39370078740157483" right="0.19685039370078741" top="0.78740157480314965" bottom="0.59055118110236227" header="0.19685039370078741" footer="0.27559055118110237"/>
  <pageSetup paperSize="9" scale="55" orientation="landscape" useFirstPageNumber="1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38E5876E-F42E-4DAA-B257-18DB730A7117}">
      <pageMargins left="0.7" right="0.7" top="0.75" bottom="0.75" header="0.3" footer="0.3"/>
    </customSheetView>
    <customSheetView guid="{653283A9-99D1-4A9D-AAD7-29E76C8FED84}">
      <pageMargins left="0.7" right="0.7" top="0.75" bottom="0.75" header="0.3" footer="0.3"/>
    </customSheetView>
    <customSheetView guid="{A61778E1-01CA-49F7-AD25-97131C1119BC}">
      <pageMargins left="0.7" right="0.7" top="0.75" bottom="0.75" header="0.3" footer="0.3"/>
    </customSheetView>
    <customSheetView guid="{6121F2E6-C23E-4F79-8A15-3FD4B94C86D1}">
      <pageMargins left="0.7" right="0.7" top="0.75" bottom="0.75" header="0.3" footer="0.3"/>
    </customSheetView>
    <customSheetView guid="{9B134074-788C-4F44-8F6B-CB95732B47AB}">
      <pageMargins left="0.7" right="0.7" top="0.75" bottom="0.75" header="0.3" footer="0.3"/>
    </customSheetView>
    <customSheetView guid="{D3C7F361-2559-4FC7-9E70-BBA9634AC4AF}">
      <pageMargins left="0.7" right="0.7" top="0.75" bottom="0.75" header="0.3" footer="0.3"/>
    </customSheetView>
    <customSheetView guid="{F94DF360-6008-4AB5-9808-0EA1E73D7F91}">
      <pageMargins left="0.7" right="0.7" top="0.75" bottom="0.75" header="0.3" footer="0.3"/>
    </customSheetView>
    <customSheetView guid="{72854871-EB21-46BC-BA38-2CDCC87F9776}">
      <pageMargins left="0.7" right="0.7" top="0.75" bottom="0.75" header="0.3" footer="0.3"/>
    </customSheetView>
  </customSheetView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38E5876E-F42E-4DAA-B257-18DB730A7117}">
      <pageMargins left="0.7" right="0.7" top="0.75" bottom="0.75" header="0.3" footer="0.3"/>
    </customSheetView>
    <customSheetView guid="{653283A9-99D1-4A9D-AAD7-29E76C8FED84}">
      <pageMargins left="0.7" right="0.7" top="0.75" bottom="0.75" header="0.3" footer="0.3"/>
    </customSheetView>
    <customSheetView guid="{A61778E1-01CA-49F7-AD25-97131C1119BC}">
      <pageMargins left="0.7" right="0.7" top="0.75" bottom="0.75" header="0.3" footer="0.3"/>
    </customSheetView>
    <customSheetView guid="{6121F2E6-C23E-4F79-8A15-3FD4B94C86D1}">
      <pageMargins left="0.7" right="0.7" top="0.75" bottom="0.75" header="0.3" footer="0.3"/>
    </customSheetView>
    <customSheetView guid="{9B134074-788C-4F44-8F6B-CB95732B47AB}">
      <pageMargins left="0.7" right="0.7" top="0.75" bottom="0.75" header="0.3" footer="0.3"/>
    </customSheetView>
    <customSheetView guid="{D3C7F361-2559-4FC7-9E70-BBA9634AC4AF}">
      <pageMargins left="0.7" right="0.7" top="0.75" bottom="0.75" header="0.3" footer="0.3"/>
    </customSheetView>
    <customSheetView guid="{F94DF360-6008-4AB5-9808-0EA1E73D7F91}">
      <pageMargins left="0.7" right="0.7" top="0.75" bottom="0.75" header="0.3" footer="0.3"/>
    </customSheetView>
    <customSheetView guid="{72854871-EB21-46BC-BA38-2CDCC87F9776}">
      <pageMargins left="0.7" right="0.7" top="0.75" bottom="0.75" header="0.3" footer="0.3"/>
    </customSheetView>
  </customSheetView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findep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Любовь Ивановна Самошкина</cp:lastModifiedBy>
  <cp:lastPrinted>2019-02-27T10:03:44Z</cp:lastPrinted>
  <dcterms:created xsi:type="dcterms:W3CDTF">2016-09-13T10:52:58Z</dcterms:created>
  <dcterms:modified xsi:type="dcterms:W3CDTF">2019-03-05T04:24:36Z</dcterms:modified>
</cp:coreProperties>
</file>